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defaultThemeVersion="124226"/>
  <mc:AlternateContent xmlns:mc="http://schemas.openxmlformats.org/markup-compatibility/2006">
    <mc:Choice Requires="x15">
      <x15ac:absPath xmlns:x15ac="http://schemas.microsoft.com/office/spreadsheetml/2010/11/ac" url="C:\Users\mtk03278\Downloads\"/>
    </mc:Choice>
  </mc:AlternateContent>
  <xr:revisionPtr revIDLastSave="0" documentId="13_ncr:1_{F1898097-2F9C-4BA0-941F-009F27E1BB3C}" xr6:coauthVersionLast="46" xr6:coauthVersionMax="47" xr10:uidLastSave="{00000000-0000-0000-0000-000000000000}"/>
  <bookViews>
    <workbookView xWindow="-110" yWindow="-110" windowWidth="19420" windowHeight="11620" tabRatio="774" activeTab="8" xr2:uid="{00000000-000D-0000-FFFF-FFFF00000000}"/>
  </bookViews>
  <sheets>
    <sheet name="PBCH" sheetId="56" r:id="rId1"/>
    <sheet name="PDCCH CSS" sheetId="51" r:id="rId2"/>
    <sheet name="SIB1" sheetId="62" r:id="rId3"/>
    <sheet name="PRACH B4" sheetId="57" r:id="rId4"/>
    <sheet name="PRACH C2" sheetId="61" r:id="rId5"/>
    <sheet name="Msg2" sheetId="52" r:id="rId6"/>
    <sheet name="Msg3" sheetId="54" r:id="rId7"/>
    <sheet name="Msg4" sheetId="53" r:id="rId8"/>
    <sheet name="PDCCH USS" sheetId="32" r:id="rId9"/>
    <sheet name="PDSCH" sheetId="46" r:id="rId10"/>
    <sheet name="PUSCH" sheetId="50" r:id="rId11"/>
    <sheet name="PUCCH 2 bits" sheetId="47" r:id="rId12"/>
    <sheet name="PUCCH 11 bits" sheetId="48" r:id="rId13"/>
    <sheet name="PUCCH 22 bits" sheetId="49"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X42" i="62" l="1"/>
  <c r="V43" i="49"/>
  <c r="V50" i="49" s="1"/>
  <c r="V41" i="49"/>
  <c r="U41" i="49"/>
  <c r="T41" i="49"/>
  <c r="V39" i="49"/>
  <c r="U39" i="49"/>
  <c r="U43" i="49" s="1"/>
  <c r="U50" i="49" s="1"/>
  <c r="T39" i="49"/>
  <c r="T43" i="49" s="1"/>
  <c r="T50" i="49" s="1"/>
  <c r="V30" i="49"/>
  <c r="U30" i="49"/>
  <c r="T30" i="49"/>
  <c r="V18" i="49"/>
  <c r="V25" i="49" s="1"/>
  <c r="U18" i="49"/>
  <c r="U25" i="49" s="1"/>
  <c r="T18" i="49"/>
  <c r="T25" i="49" s="1"/>
  <c r="AK44" i="50"/>
  <c r="AK51" i="50" s="1"/>
  <c r="AK42" i="50"/>
  <c r="AJ42" i="50"/>
  <c r="AI42" i="50"/>
  <c r="AK40" i="50"/>
  <c r="AJ40" i="50"/>
  <c r="AJ44" i="50" s="1"/>
  <c r="AJ51" i="50" s="1"/>
  <c r="AI40" i="50"/>
  <c r="AI44" i="50" s="1"/>
  <c r="AI51" i="50" s="1"/>
  <c r="AK30" i="50"/>
  <c r="AJ30" i="50"/>
  <c r="AI30" i="50"/>
  <c r="AK18" i="50"/>
  <c r="AK26" i="50" s="1"/>
  <c r="AK53" i="50" s="1"/>
  <c r="AJ18" i="50"/>
  <c r="AJ26" i="50" s="1"/>
  <c r="AI18" i="50"/>
  <c r="AI26" i="50" s="1"/>
  <c r="AN44" i="46"/>
  <c r="AN51" i="46" s="1"/>
  <c r="AN42" i="46"/>
  <c r="AM42" i="46"/>
  <c r="AL42" i="46"/>
  <c r="AN40" i="46"/>
  <c r="AM40" i="46"/>
  <c r="AM44" i="46" s="1"/>
  <c r="AM51" i="46" s="1"/>
  <c r="AL40" i="46"/>
  <c r="AL44" i="46" s="1"/>
  <c r="AL51" i="46" s="1"/>
  <c r="AN30" i="46"/>
  <c r="AM30" i="46"/>
  <c r="AL30" i="46"/>
  <c r="AN18" i="46"/>
  <c r="AM18" i="46"/>
  <c r="AL18" i="46"/>
  <c r="AL26" i="46" s="1"/>
  <c r="AN17" i="46"/>
  <c r="AN26" i="46" s="1"/>
  <c r="AM17" i="46"/>
  <c r="AM26" i="46" s="1"/>
  <c r="AM53" i="46" s="1"/>
  <c r="AL17" i="46"/>
  <c r="AN16" i="46"/>
  <c r="AM16" i="46"/>
  <c r="AL16" i="46"/>
  <c r="AS42" i="53"/>
  <c r="AR42" i="53"/>
  <c r="AQ42" i="53"/>
  <c r="AS40" i="53"/>
  <c r="AS44" i="53" s="1"/>
  <c r="AS51" i="53" s="1"/>
  <c r="AR40" i="53"/>
  <c r="AR44" i="53" s="1"/>
  <c r="AR51" i="53" s="1"/>
  <c r="AQ40" i="53"/>
  <c r="AQ44" i="53" s="1"/>
  <c r="AQ51" i="53" s="1"/>
  <c r="AS30" i="53"/>
  <c r="AR30" i="53"/>
  <c r="AQ30" i="53"/>
  <c r="AS18" i="53"/>
  <c r="AR18" i="53"/>
  <c r="AQ18" i="53"/>
  <c r="AS17" i="53"/>
  <c r="AR17" i="53"/>
  <c r="AR26" i="53" s="1"/>
  <c r="AQ17" i="53"/>
  <c r="AS16" i="53"/>
  <c r="AR16" i="53"/>
  <c r="AQ16" i="53"/>
  <c r="AL44" i="54"/>
  <c r="AL51" i="54" s="1"/>
  <c r="AN42" i="54"/>
  <c r="AM42" i="54"/>
  <c r="AL42" i="54"/>
  <c r="AN40" i="54"/>
  <c r="AN44" i="54" s="1"/>
  <c r="AN51" i="54" s="1"/>
  <c r="AM40" i="54"/>
  <c r="AM44" i="54" s="1"/>
  <c r="AM51" i="54" s="1"/>
  <c r="AM53" i="54" s="1"/>
  <c r="AL40" i="54"/>
  <c r="AN30" i="54"/>
  <c r="AM30" i="54"/>
  <c r="AL30" i="54"/>
  <c r="AM26" i="54"/>
  <c r="AN18" i="54"/>
  <c r="AN26" i="54" s="1"/>
  <c r="AM18" i="54"/>
  <c r="AL18" i="54"/>
  <c r="AL26" i="54" s="1"/>
  <c r="AT42" i="52"/>
  <c r="AS42" i="52"/>
  <c r="AS17" i="52" s="1"/>
  <c r="AR42" i="52"/>
  <c r="AR17" i="52" s="1"/>
  <c r="AT40" i="52"/>
  <c r="AS40" i="52"/>
  <c r="AR40" i="52"/>
  <c r="AR44" i="52" s="1"/>
  <c r="AR51" i="52" s="1"/>
  <c r="AT30" i="52"/>
  <c r="AS30" i="52"/>
  <c r="AR30" i="52"/>
  <c r="AT18" i="52"/>
  <c r="AS18" i="52"/>
  <c r="AR18" i="52"/>
  <c r="AT17" i="52"/>
  <c r="AT16" i="52"/>
  <c r="AS16" i="52"/>
  <c r="AR16" i="52"/>
  <c r="BU42" i="62"/>
  <c r="BU17" i="62" s="1"/>
  <c r="BU26" i="62" s="1"/>
  <c r="BT42" i="62"/>
  <c r="BT17" i="62" s="1"/>
  <c r="BS42" i="62"/>
  <c r="BU40" i="62"/>
  <c r="BT40" i="62"/>
  <c r="BT44" i="62" s="1"/>
  <c r="BT51" i="62" s="1"/>
  <c r="BS40" i="62"/>
  <c r="BS44" i="62" s="1"/>
  <c r="BS51" i="62" s="1"/>
  <c r="BU30" i="62"/>
  <c r="BT30" i="62"/>
  <c r="BS30" i="62"/>
  <c r="BU18" i="62"/>
  <c r="BT18" i="62"/>
  <c r="BS18" i="62"/>
  <c r="BS17" i="62"/>
  <c r="BS26" i="62" s="1"/>
  <c r="BU16" i="62"/>
  <c r="BT16" i="62"/>
  <c r="BS16" i="62"/>
  <c r="CI41" i="51"/>
  <c r="CI17" i="51" s="1"/>
  <c r="CI25" i="51" s="1"/>
  <c r="CH41" i="51"/>
  <c r="CH17" i="51" s="1"/>
  <c r="CG41" i="51"/>
  <c r="CG17" i="51" s="1"/>
  <c r="CF41" i="51"/>
  <c r="CF17" i="51" s="1"/>
  <c r="CF25" i="51" s="1"/>
  <c r="CI39" i="51"/>
  <c r="CH39" i="51"/>
  <c r="CH43" i="51" s="1"/>
  <c r="CH50" i="51" s="1"/>
  <c r="CG39" i="51"/>
  <c r="CG43" i="51" s="1"/>
  <c r="CG50" i="51" s="1"/>
  <c r="CF39" i="51"/>
  <c r="CF43" i="51" s="1"/>
  <c r="CF50" i="51" s="1"/>
  <c r="CI30" i="51"/>
  <c r="CH30" i="51"/>
  <c r="CG30" i="51"/>
  <c r="CF30" i="51"/>
  <c r="CI18" i="51"/>
  <c r="CH18" i="51"/>
  <c r="CG18" i="51"/>
  <c r="CI16" i="51"/>
  <c r="CH16" i="51"/>
  <c r="CG16" i="51"/>
  <c r="CF16" i="51"/>
  <c r="AY42" i="56"/>
  <c r="AX42" i="56"/>
  <c r="AX17" i="56" s="1"/>
  <c r="AX26" i="56" s="1"/>
  <c r="AW42" i="56"/>
  <c r="AW17" i="56" s="1"/>
  <c r="AW26" i="56" s="1"/>
  <c r="AV42" i="56"/>
  <c r="AV17" i="56" s="1"/>
  <c r="AV26" i="56" s="1"/>
  <c r="AY40" i="56"/>
  <c r="AY44" i="56" s="1"/>
  <c r="AY51" i="56" s="1"/>
  <c r="AX40" i="56"/>
  <c r="AX44" i="56" s="1"/>
  <c r="AX51" i="56" s="1"/>
  <c r="AW40" i="56"/>
  <c r="AW44" i="56" s="1"/>
  <c r="AW51" i="56" s="1"/>
  <c r="AV40" i="56"/>
  <c r="AV44" i="56" s="1"/>
  <c r="AV51" i="56" s="1"/>
  <c r="AY30" i="56"/>
  <c r="AX30" i="56"/>
  <c r="AW30" i="56"/>
  <c r="AV30" i="56"/>
  <c r="AY18" i="56"/>
  <c r="AX18" i="56"/>
  <c r="AW18" i="56"/>
  <c r="AV18" i="56"/>
  <c r="AY17" i="56"/>
  <c r="AY26" i="56" s="1"/>
  <c r="AY16" i="56"/>
  <c r="AX16" i="56"/>
  <c r="AW16" i="56"/>
  <c r="AV16" i="56"/>
  <c r="AF44" i="50"/>
  <c r="AF51" i="50" s="1"/>
  <c r="AH42" i="50"/>
  <c r="AG42" i="50"/>
  <c r="AF42" i="50"/>
  <c r="AH40" i="50"/>
  <c r="AH44" i="50" s="1"/>
  <c r="AH51" i="50" s="1"/>
  <c r="AG40" i="50"/>
  <c r="AG44" i="50" s="1"/>
  <c r="AG51" i="50" s="1"/>
  <c r="AF40" i="50"/>
  <c r="AH30" i="50"/>
  <c r="AG30" i="50"/>
  <c r="AF30" i="50"/>
  <c r="AH26" i="50"/>
  <c r="AH18" i="50"/>
  <c r="AG18" i="50"/>
  <c r="AG26" i="50" s="1"/>
  <c r="AF18" i="50"/>
  <c r="AF26" i="50" s="1"/>
  <c r="AF53" i="50" s="1"/>
  <c r="AI44" i="46"/>
  <c r="AI51" i="46" s="1"/>
  <c r="AK42" i="46"/>
  <c r="AK17" i="46" s="1"/>
  <c r="AK26" i="46" s="1"/>
  <c r="AJ42" i="46"/>
  <c r="AJ44" i="46" s="1"/>
  <c r="AJ51" i="46" s="1"/>
  <c r="AI42" i="46"/>
  <c r="AK40" i="46"/>
  <c r="AK44" i="46" s="1"/>
  <c r="AK51" i="46" s="1"/>
  <c r="AJ40" i="46"/>
  <c r="AI40" i="46"/>
  <c r="AK30" i="46"/>
  <c r="AJ30" i="46"/>
  <c r="AI30" i="46"/>
  <c r="AK18" i="46"/>
  <c r="AJ18" i="46"/>
  <c r="AI18" i="46"/>
  <c r="AI17" i="46"/>
  <c r="AI26" i="46" s="1"/>
  <c r="AI53" i="46" s="1"/>
  <c r="AK16" i="46"/>
  <c r="AJ16" i="46"/>
  <c r="AI16" i="46"/>
  <c r="AU41" i="32"/>
  <c r="AU17" i="32" s="1"/>
  <c r="AT41" i="32"/>
  <c r="AT17" i="32" s="1"/>
  <c r="AS41" i="32"/>
  <c r="AS17" i="32" s="1"/>
  <c r="AR41" i="32"/>
  <c r="AU39" i="32"/>
  <c r="AT39" i="32"/>
  <c r="AS39" i="32"/>
  <c r="AR39" i="32"/>
  <c r="AU30" i="32"/>
  <c r="AT30" i="32"/>
  <c r="AS30" i="32"/>
  <c r="AR30" i="32"/>
  <c r="AU18" i="32"/>
  <c r="AT18" i="32"/>
  <c r="AS18" i="32"/>
  <c r="AR18" i="32"/>
  <c r="AR17" i="32"/>
  <c r="AR25" i="32" s="1"/>
  <c r="AU16" i="32"/>
  <c r="AT16" i="32"/>
  <c r="AS16" i="32"/>
  <c r="AR16" i="32"/>
  <c r="AP42" i="53"/>
  <c r="AO42" i="53"/>
  <c r="AN42" i="53"/>
  <c r="AP40" i="53"/>
  <c r="AO40" i="53"/>
  <c r="AN40" i="53"/>
  <c r="AN44" i="53" s="1"/>
  <c r="AN51" i="53" s="1"/>
  <c r="AP30" i="53"/>
  <c r="AO30" i="53"/>
  <c r="AN30" i="53"/>
  <c r="AP18" i="53"/>
  <c r="AO18" i="53"/>
  <c r="AN18" i="53"/>
  <c r="AP17" i="53"/>
  <c r="AO17" i="53"/>
  <c r="AN17" i="53"/>
  <c r="AP16" i="53"/>
  <c r="AO16" i="53"/>
  <c r="AN16" i="53"/>
  <c r="AK42" i="54"/>
  <c r="AJ42" i="54"/>
  <c r="AI42" i="54"/>
  <c r="AK40" i="54"/>
  <c r="AK44" i="54" s="1"/>
  <c r="AK51" i="54" s="1"/>
  <c r="AJ40" i="54"/>
  <c r="AJ44" i="54" s="1"/>
  <c r="AJ51" i="54" s="1"/>
  <c r="AI40" i="54"/>
  <c r="AI44" i="54" s="1"/>
  <c r="AI51" i="54" s="1"/>
  <c r="AK30" i="54"/>
  <c r="AJ30" i="54"/>
  <c r="AI30" i="54"/>
  <c r="AK26" i="54"/>
  <c r="AI26" i="54"/>
  <c r="AK18" i="54"/>
  <c r="AJ18" i="54"/>
  <c r="AJ26" i="54" s="1"/>
  <c r="AI18" i="54"/>
  <c r="AQ42" i="52"/>
  <c r="AQ17" i="52" s="1"/>
  <c r="AQ26" i="52" s="1"/>
  <c r="AP42" i="52"/>
  <c r="AP17" i="52" s="1"/>
  <c r="AO42" i="52"/>
  <c r="AO17" i="52" s="1"/>
  <c r="AQ40" i="52"/>
  <c r="AP40" i="52"/>
  <c r="AO40" i="52"/>
  <c r="AQ30" i="52"/>
  <c r="AP30" i="52"/>
  <c r="AO30" i="52"/>
  <c r="AQ18" i="52"/>
  <c r="AP18" i="52"/>
  <c r="AO18" i="52"/>
  <c r="AQ16" i="52"/>
  <c r="AP16" i="52"/>
  <c r="AO16" i="52"/>
  <c r="BR42" i="62"/>
  <c r="BR17" i="62" s="1"/>
  <c r="BQ42" i="62"/>
  <c r="BQ17" i="62" s="1"/>
  <c r="BP42" i="62"/>
  <c r="BP17" i="62" s="1"/>
  <c r="BO42" i="62"/>
  <c r="BR40" i="62"/>
  <c r="BQ40" i="62"/>
  <c r="BP40" i="62"/>
  <c r="BO40" i="62"/>
  <c r="BO44" i="62" s="1"/>
  <c r="BO51" i="62" s="1"/>
  <c r="BR30" i="62"/>
  <c r="BQ30" i="62"/>
  <c r="BP30" i="62"/>
  <c r="BO30" i="62"/>
  <c r="BR18" i="62"/>
  <c r="BQ18" i="62"/>
  <c r="BP18" i="62"/>
  <c r="BO18" i="62"/>
  <c r="BO17" i="62"/>
  <c r="BR16" i="62"/>
  <c r="BQ16" i="62"/>
  <c r="BP16" i="62"/>
  <c r="BO16" i="62"/>
  <c r="CE41" i="51"/>
  <c r="CE17" i="51" s="1"/>
  <c r="CE25" i="51" s="1"/>
  <c r="CE52" i="51" s="1"/>
  <c r="CD41" i="51"/>
  <c r="CD17" i="51" s="1"/>
  <c r="CD25" i="51" s="1"/>
  <c r="CC41" i="51"/>
  <c r="CB41" i="51"/>
  <c r="CB17" i="51" s="1"/>
  <c r="CA41" i="51"/>
  <c r="CA17" i="51" s="1"/>
  <c r="CE39" i="51"/>
  <c r="CE43" i="51" s="1"/>
  <c r="CE50" i="51" s="1"/>
  <c r="CD39" i="51"/>
  <c r="CD43" i="51" s="1"/>
  <c r="CD50" i="51" s="1"/>
  <c r="CC39" i="51"/>
  <c r="CC43" i="51" s="1"/>
  <c r="CC50" i="51" s="1"/>
  <c r="CB39" i="51"/>
  <c r="CA39" i="51"/>
  <c r="CE30" i="51"/>
  <c r="CD30" i="51"/>
  <c r="CC30" i="51"/>
  <c r="CB30" i="51"/>
  <c r="CA30" i="51"/>
  <c r="CE18" i="51"/>
  <c r="CD18" i="51"/>
  <c r="CC18" i="51"/>
  <c r="CB18" i="51"/>
  <c r="CA18" i="51"/>
  <c r="CC17" i="51"/>
  <c r="CE16" i="51"/>
  <c r="CD16" i="51"/>
  <c r="CC16" i="51"/>
  <c r="CB16" i="51"/>
  <c r="CA16" i="51"/>
  <c r="AU42" i="56"/>
  <c r="AT42" i="56"/>
  <c r="AS42" i="56"/>
  <c r="AU40" i="56"/>
  <c r="AU44" i="56" s="1"/>
  <c r="AU51" i="56" s="1"/>
  <c r="AT40" i="56"/>
  <c r="AT44" i="56" s="1"/>
  <c r="AT51" i="56" s="1"/>
  <c r="AS40" i="56"/>
  <c r="AS44" i="56" s="1"/>
  <c r="AS51" i="56" s="1"/>
  <c r="AU30" i="56"/>
  <c r="AT30" i="56"/>
  <c r="AS30" i="56"/>
  <c r="AU18" i="56"/>
  <c r="AT18" i="56"/>
  <c r="AS18" i="56"/>
  <c r="AS26" i="56" s="1"/>
  <c r="AU17" i="56"/>
  <c r="AU26" i="56" s="1"/>
  <c r="AU53" i="56" s="1"/>
  <c r="AT17" i="56"/>
  <c r="AT26" i="56" s="1"/>
  <c r="AS17" i="56"/>
  <c r="AU16" i="56"/>
  <c r="AT16" i="56"/>
  <c r="AS16" i="56"/>
  <c r="BM42" i="62"/>
  <c r="BL42" i="62"/>
  <c r="AS25" i="32" l="1"/>
  <c r="AS52" i="32" s="1"/>
  <c r="AR43" i="32"/>
  <c r="AR50" i="32" s="1"/>
  <c r="AR52" i="32" s="1"/>
  <c r="AS43" i="32"/>
  <c r="AS50" i="32" s="1"/>
  <c r="AU25" i="32"/>
  <c r="AT43" i="32"/>
  <c r="AT50" i="32" s="1"/>
  <c r="AU43" i="32"/>
  <c r="AU50" i="32" s="1"/>
  <c r="AU52" i="32" s="1"/>
  <c r="AP44" i="53"/>
  <c r="AP51" i="53" s="1"/>
  <c r="AS26" i="53"/>
  <c r="AS53" i="53" s="1"/>
  <c r="AN26" i="53"/>
  <c r="AQ26" i="53"/>
  <c r="AQ53" i="53" s="1"/>
  <c r="AO26" i="53"/>
  <c r="AR26" i="52"/>
  <c r="AR53" i="52" s="1"/>
  <c r="AT26" i="52"/>
  <c r="AO26" i="52"/>
  <c r="AT44" i="52"/>
  <c r="AT51" i="52" s="1"/>
  <c r="AT53" i="52" s="1"/>
  <c r="AP26" i="52"/>
  <c r="AS44" i="52"/>
  <c r="AS51" i="52" s="1"/>
  <c r="AO44" i="52"/>
  <c r="AO51" i="52" s="1"/>
  <c r="AP44" i="52"/>
  <c r="AP51" i="52" s="1"/>
  <c r="AP53" i="52" s="1"/>
  <c r="AQ44" i="52"/>
  <c r="AQ51" i="52" s="1"/>
  <c r="AQ53" i="52" s="1"/>
  <c r="AS26" i="52"/>
  <c r="BQ44" i="62"/>
  <c r="BQ51" i="62" s="1"/>
  <c r="BT26" i="62"/>
  <c r="BT53" i="62" s="1"/>
  <c r="BU44" i="62"/>
  <c r="BU51" i="62" s="1"/>
  <c r="BU53" i="62" s="1"/>
  <c r="CC25" i="51"/>
  <c r="CA43" i="51"/>
  <c r="CA50" i="51" s="1"/>
  <c r="CI43" i="51"/>
  <c r="CI50" i="51" s="1"/>
  <c r="CI52" i="51" s="1"/>
  <c r="CF52" i="51"/>
  <c r="CG25" i="51"/>
  <c r="CH25" i="51"/>
  <c r="CH52" i="51" s="1"/>
  <c r="U52" i="49"/>
  <c r="V52" i="49"/>
  <c r="T52" i="49"/>
  <c r="AI53" i="50"/>
  <c r="AJ53" i="50"/>
  <c r="AN53" i="46"/>
  <c r="AL53" i="46"/>
  <c r="AR53" i="53"/>
  <c r="AL53" i="54"/>
  <c r="AN53" i="54"/>
  <c r="BS53" i="62"/>
  <c r="BP44" i="62"/>
  <c r="BP51" i="62" s="1"/>
  <c r="BR26" i="62"/>
  <c r="BR44" i="62"/>
  <c r="BR51" i="62" s="1"/>
  <c r="BO26" i="62"/>
  <c r="BP26" i="62"/>
  <c r="CG52" i="51"/>
  <c r="AV53" i="56"/>
  <c r="AW53" i="56"/>
  <c r="AX53" i="56"/>
  <c r="AY53" i="56"/>
  <c r="AG53" i="50"/>
  <c r="AH53" i="50"/>
  <c r="AK53" i="46"/>
  <c r="AJ17" i="46"/>
  <c r="AJ26" i="46" s="1"/>
  <c r="AJ53" i="46" s="1"/>
  <c r="AT25" i="32"/>
  <c r="AT52" i="32" s="1"/>
  <c r="AO44" i="53"/>
  <c r="AO51" i="53" s="1"/>
  <c r="AP26" i="53"/>
  <c r="AP53" i="53" s="1"/>
  <c r="AN53" i="53"/>
  <c r="AO53" i="53"/>
  <c r="AJ53" i="54"/>
  <c r="AI53" i="54"/>
  <c r="AK53" i="54"/>
  <c r="AO53" i="52"/>
  <c r="BQ26" i="62"/>
  <c r="BQ53" i="62" s="1"/>
  <c r="BO53" i="62"/>
  <c r="CC52" i="51"/>
  <c r="CD52" i="51"/>
  <c r="CA25" i="51"/>
  <c r="CA52" i="51" s="1"/>
  <c r="CB25" i="51"/>
  <c r="CB43" i="51"/>
  <c r="CB50" i="51" s="1"/>
  <c r="AT53" i="56"/>
  <c r="AS53" i="56"/>
  <c r="AH51" i="54"/>
  <c r="AH44" i="54"/>
  <c r="AG44" i="54"/>
  <c r="AG51" i="54" s="1"/>
  <c r="AH42" i="54"/>
  <c r="AG42" i="54"/>
  <c r="AF42" i="54"/>
  <c r="AH40" i="54"/>
  <c r="AG40" i="54"/>
  <c r="AF40" i="54"/>
  <c r="AF44" i="54" s="1"/>
  <c r="AF51" i="54" s="1"/>
  <c r="AH30" i="54"/>
  <c r="AG30" i="54"/>
  <c r="AF30" i="54"/>
  <c r="AH26" i="54"/>
  <c r="AG26" i="54"/>
  <c r="AH18" i="54"/>
  <c r="AG18" i="54"/>
  <c r="AF18" i="54"/>
  <c r="AF26" i="54" s="1"/>
  <c r="BN42" i="62"/>
  <c r="BN40" i="62"/>
  <c r="BN44" i="62" s="1"/>
  <c r="BN51" i="62" s="1"/>
  <c r="BM40" i="62"/>
  <c r="BM44" i="62" s="1"/>
  <c r="BM51" i="62" s="1"/>
  <c r="BL40" i="62"/>
  <c r="BL44" i="62" s="1"/>
  <c r="BL51" i="62" s="1"/>
  <c r="BN30" i="62"/>
  <c r="BM30" i="62"/>
  <c r="BL30" i="62"/>
  <c r="BN18" i="62"/>
  <c r="BM18" i="62"/>
  <c r="BL18" i="62"/>
  <c r="BN17" i="62"/>
  <c r="BN26" i="62" s="1"/>
  <c r="BM17" i="62"/>
  <c r="BM26" i="62" s="1"/>
  <c r="BL17" i="62"/>
  <c r="BN16" i="62"/>
  <c r="BM16" i="62"/>
  <c r="BL16" i="62"/>
  <c r="BZ41" i="51"/>
  <c r="BY41" i="51"/>
  <c r="BX41" i="51"/>
  <c r="BZ39" i="51"/>
  <c r="BZ43" i="51" s="1"/>
  <c r="BZ50" i="51" s="1"/>
  <c r="BY39" i="51"/>
  <c r="BY43" i="51" s="1"/>
  <c r="BY50" i="51" s="1"/>
  <c r="BX39" i="51"/>
  <c r="BZ30" i="51"/>
  <c r="BY30" i="51"/>
  <c r="BX30" i="51"/>
  <c r="BZ18" i="51"/>
  <c r="BY18" i="51"/>
  <c r="BX18" i="51"/>
  <c r="BZ17" i="51"/>
  <c r="BY17" i="51"/>
  <c r="BX17" i="51"/>
  <c r="BZ16" i="51"/>
  <c r="BY16" i="51"/>
  <c r="BX16" i="51"/>
  <c r="AQ44" i="56"/>
  <c r="AQ51" i="56" s="1"/>
  <c r="AR42" i="56"/>
  <c r="AQ42" i="56"/>
  <c r="AP42" i="56"/>
  <c r="AP17" i="56" s="1"/>
  <c r="AP26" i="56" s="1"/>
  <c r="AR40" i="56"/>
  <c r="AR44" i="56" s="1"/>
  <c r="AR51" i="56" s="1"/>
  <c r="AQ40" i="56"/>
  <c r="AP40" i="56"/>
  <c r="AP44" i="56" s="1"/>
  <c r="AP51" i="56" s="1"/>
  <c r="AR30" i="56"/>
  <c r="AQ30" i="56"/>
  <c r="AP30" i="56"/>
  <c r="AQ26" i="56"/>
  <c r="AQ53" i="56" s="1"/>
  <c r="AR18" i="56"/>
  <c r="AQ18" i="56"/>
  <c r="AP18" i="56"/>
  <c r="AR17" i="56"/>
  <c r="AR26" i="56" s="1"/>
  <c r="AR53" i="56" s="1"/>
  <c r="AQ17" i="56"/>
  <c r="AR16" i="56"/>
  <c r="AQ16" i="56"/>
  <c r="AP16" i="56"/>
  <c r="AS53" i="52" l="1"/>
  <c r="BP53" i="62"/>
  <c r="BY25" i="51"/>
  <c r="BZ25" i="51"/>
  <c r="BX43" i="51"/>
  <c r="BX50" i="51" s="1"/>
  <c r="BR53" i="62"/>
  <c r="CB52" i="51"/>
  <c r="AH53" i="54"/>
  <c r="AF53" i="54"/>
  <c r="AG53" i="54"/>
  <c r="BL26" i="62"/>
  <c r="BL53" i="62" s="1"/>
  <c r="BM53" i="62"/>
  <c r="BN53" i="62"/>
  <c r="BX25" i="51"/>
  <c r="BY52" i="51"/>
  <c r="BZ52" i="51"/>
  <c r="AP53" i="56"/>
  <c r="Y41" i="48"/>
  <c r="X41" i="48"/>
  <c r="W41" i="48"/>
  <c r="Y39" i="48"/>
  <c r="Y43" i="48" s="1"/>
  <c r="Y50" i="48" s="1"/>
  <c r="X39" i="48"/>
  <c r="X43" i="48" s="1"/>
  <c r="X50" i="48" s="1"/>
  <c r="W39" i="48"/>
  <c r="W43" i="48" s="1"/>
  <c r="W50" i="48" s="1"/>
  <c r="Y30" i="48"/>
  <c r="X30" i="48"/>
  <c r="W30" i="48"/>
  <c r="Y18" i="48"/>
  <c r="Y25" i="48" s="1"/>
  <c r="X18" i="48"/>
  <c r="X25" i="48" s="1"/>
  <c r="W18" i="48"/>
  <c r="W25" i="48" s="1"/>
  <c r="W52" i="48" s="1"/>
  <c r="Y41" i="47"/>
  <c r="X41" i="47"/>
  <c r="X43" i="47" s="1"/>
  <c r="X50" i="47" s="1"/>
  <c r="W41" i="47"/>
  <c r="W43" i="47" s="1"/>
  <c r="W50" i="47" s="1"/>
  <c r="Y39" i="47"/>
  <c r="Y43" i="47" s="1"/>
  <c r="Y50" i="47" s="1"/>
  <c r="X39" i="47"/>
  <c r="W39" i="47"/>
  <c r="Y30" i="47"/>
  <c r="X30" i="47"/>
  <c r="W30" i="47"/>
  <c r="Y18" i="47"/>
  <c r="Y25" i="47" s="1"/>
  <c r="X18" i="47"/>
  <c r="X25" i="47" s="1"/>
  <c r="W18" i="47"/>
  <c r="W25" i="47" s="1"/>
  <c r="AE42" i="50"/>
  <c r="AD42" i="50"/>
  <c r="AC42" i="50"/>
  <c r="AE40" i="50"/>
  <c r="AE44" i="50" s="1"/>
  <c r="AE51" i="50" s="1"/>
  <c r="AD40" i="50"/>
  <c r="AC40" i="50"/>
  <c r="AE30" i="50"/>
  <c r="AD30" i="50"/>
  <c r="AC30" i="50"/>
  <c r="AD26" i="50"/>
  <c r="AE18" i="50"/>
  <c r="AE26" i="50" s="1"/>
  <c r="AD18" i="50"/>
  <c r="AC18" i="50"/>
  <c r="AC26" i="50" s="1"/>
  <c r="AH42" i="46"/>
  <c r="AG42" i="46"/>
  <c r="AF42" i="46"/>
  <c r="AH40" i="46"/>
  <c r="AG40" i="46"/>
  <c r="AF40" i="46"/>
  <c r="AF44" i="46" s="1"/>
  <c r="AF51" i="46" s="1"/>
  <c r="AH30" i="46"/>
  <c r="AG30" i="46"/>
  <c r="AF30" i="46"/>
  <c r="AH18" i="46"/>
  <c r="AG18" i="46"/>
  <c r="AF18" i="46"/>
  <c r="AH17" i="46"/>
  <c r="AG17" i="46"/>
  <c r="AG26" i="46" s="1"/>
  <c r="AF17" i="46"/>
  <c r="AF26" i="46" s="1"/>
  <c r="AH16" i="46"/>
  <c r="AG16" i="46"/>
  <c r="AF16" i="46"/>
  <c r="AQ41" i="32"/>
  <c r="AQ17" i="32" s="1"/>
  <c r="AP41" i="32"/>
  <c r="AP17" i="32" s="1"/>
  <c r="AO41" i="32"/>
  <c r="AN41" i="32"/>
  <c r="AN17" i="32" s="1"/>
  <c r="AQ39" i="32"/>
  <c r="AP39" i="32"/>
  <c r="AO39" i="32"/>
  <c r="AN39" i="32"/>
  <c r="AQ30" i="32"/>
  <c r="AP30" i="32"/>
  <c r="AO30" i="32"/>
  <c r="AN30" i="32"/>
  <c r="AQ18" i="32"/>
  <c r="AP18" i="32"/>
  <c r="AO18" i="32"/>
  <c r="AN18" i="32"/>
  <c r="AQ16" i="32"/>
  <c r="AP16" i="32"/>
  <c r="AO16" i="32"/>
  <c r="AN16" i="32"/>
  <c r="AM42" i="53"/>
  <c r="AM17" i="53" s="1"/>
  <c r="AL42" i="53"/>
  <c r="AK42" i="53"/>
  <c r="AK17" i="53" s="1"/>
  <c r="AM40" i="53"/>
  <c r="AL40" i="53"/>
  <c r="AK40" i="53"/>
  <c r="AM30" i="53"/>
  <c r="AL30" i="53"/>
  <c r="AK30" i="53"/>
  <c r="AM18" i="53"/>
  <c r="AL18" i="53"/>
  <c r="AK18" i="53"/>
  <c r="AL17" i="53"/>
  <c r="AM16" i="53"/>
  <c r="AL16" i="53"/>
  <c r="AK16" i="53"/>
  <c r="AE42" i="54"/>
  <c r="AD42" i="54"/>
  <c r="AC42" i="54"/>
  <c r="AE40" i="54"/>
  <c r="AD40" i="54"/>
  <c r="AD44" i="54" s="1"/>
  <c r="AD51" i="54" s="1"/>
  <c r="AC40" i="54"/>
  <c r="AC44" i="54" s="1"/>
  <c r="AC51" i="54" s="1"/>
  <c r="AE30" i="54"/>
  <c r="AD30" i="54"/>
  <c r="AC30" i="54"/>
  <c r="AE18" i="54"/>
  <c r="AE26" i="54" s="1"/>
  <c r="AD18" i="54"/>
  <c r="AD26" i="54" s="1"/>
  <c r="AC18" i="54"/>
  <c r="AC26" i="54" s="1"/>
  <c r="AN42" i="52"/>
  <c r="AN44" i="52" s="1"/>
  <c r="AN51" i="52" s="1"/>
  <c r="AM42" i="52"/>
  <c r="AM17" i="52" s="1"/>
  <c r="AL42" i="52"/>
  <c r="AL17" i="52" s="1"/>
  <c r="AL26" i="52" s="1"/>
  <c r="AN40" i="52"/>
  <c r="AM40" i="52"/>
  <c r="AL40" i="52"/>
  <c r="AN30" i="52"/>
  <c r="AM30" i="52"/>
  <c r="AL30" i="52"/>
  <c r="AN18" i="52"/>
  <c r="AM18" i="52"/>
  <c r="AL18" i="52"/>
  <c r="AN16" i="52"/>
  <c r="AM16" i="52"/>
  <c r="AL16" i="52"/>
  <c r="M41" i="61"/>
  <c r="L41" i="61"/>
  <c r="K41" i="61"/>
  <c r="M39" i="61"/>
  <c r="L39" i="61"/>
  <c r="L43" i="61" s="1"/>
  <c r="L50" i="61" s="1"/>
  <c r="K39" i="61"/>
  <c r="K43" i="61" s="1"/>
  <c r="K50" i="61" s="1"/>
  <c r="M30" i="61"/>
  <c r="L30" i="61"/>
  <c r="K30" i="61"/>
  <c r="M18" i="61"/>
  <c r="M25" i="61" s="1"/>
  <c r="L18" i="61"/>
  <c r="L25" i="61" s="1"/>
  <c r="K18" i="61"/>
  <c r="K25" i="61" s="1"/>
  <c r="P41" i="57"/>
  <c r="O41" i="57"/>
  <c r="N41" i="57"/>
  <c r="P39" i="57"/>
  <c r="O39" i="57"/>
  <c r="O43" i="57" s="1"/>
  <c r="O50" i="57" s="1"/>
  <c r="N39" i="57"/>
  <c r="N43" i="57" s="1"/>
  <c r="N50" i="57" s="1"/>
  <c r="P30" i="57"/>
  <c r="O30" i="57"/>
  <c r="N30" i="57"/>
  <c r="P18" i="57"/>
  <c r="P25" i="57" s="1"/>
  <c r="O18" i="57"/>
  <c r="O25" i="57" s="1"/>
  <c r="N18" i="57"/>
  <c r="N25" i="57" s="1"/>
  <c r="BK42" i="62"/>
  <c r="BK17" i="62" s="1"/>
  <c r="BJ42" i="62"/>
  <c r="BI42" i="62"/>
  <c r="BH42" i="62"/>
  <c r="BH17" i="62" s="1"/>
  <c r="BK40" i="62"/>
  <c r="BJ40" i="62"/>
  <c r="BI40" i="62"/>
  <c r="BH40" i="62"/>
  <c r="BK30" i="62"/>
  <c r="BJ30" i="62"/>
  <c r="BI30" i="62"/>
  <c r="BH30" i="62"/>
  <c r="BK18" i="62"/>
  <c r="BJ18" i="62"/>
  <c r="BI18" i="62"/>
  <c r="BH18" i="62"/>
  <c r="BK16" i="62"/>
  <c r="BJ16" i="62"/>
  <c r="BI16" i="62"/>
  <c r="BH16" i="62"/>
  <c r="BW41" i="51"/>
  <c r="BW17" i="51" s="1"/>
  <c r="BV41" i="51"/>
  <c r="BV17" i="51" s="1"/>
  <c r="BU41" i="51"/>
  <c r="BU17" i="51" s="1"/>
  <c r="BT41" i="51"/>
  <c r="BT17" i="51" s="1"/>
  <c r="BS41" i="51"/>
  <c r="BS17" i="51" s="1"/>
  <c r="BR41" i="51"/>
  <c r="BR17" i="51" s="1"/>
  <c r="BW39" i="51"/>
  <c r="BV39" i="51"/>
  <c r="BU39" i="51"/>
  <c r="BT39" i="51"/>
  <c r="BT43" i="51" s="1"/>
  <c r="BT50" i="51" s="1"/>
  <c r="BS39" i="51"/>
  <c r="BR39" i="51"/>
  <c r="BW30" i="51"/>
  <c r="BV30" i="51"/>
  <c r="BU30" i="51"/>
  <c r="BT30" i="51"/>
  <c r="BS30" i="51"/>
  <c r="BR30" i="51"/>
  <c r="BW18" i="51"/>
  <c r="BV18" i="51"/>
  <c r="BU18" i="51"/>
  <c r="BT18" i="51"/>
  <c r="BS18" i="51"/>
  <c r="BR18" i="51"/>
  <c r="BW16" i="51"/>
  <c r="BV16" i="51"/>
  <c r="BU16" i="51"/>
  <c r="BT16" i="51"/>
  <c r="BS16" i="51"/>
  <c r="BR16" i="51"/>
  <c r="AO42" i="56"/>
  <c r="AN42" i="56"/>
  <c r="AM42" i="56"/>
  <c r="AO40" i="56"/>
  <c r="AO44" i="56" s="1"/>
  <c r="AO51" i="56" s="1"/>
  <c r="AN40" i="56"/>
  <c r="AN44" i="56" s="1"/>
  <c r="AN51" i="56" s="1"/>
  <c r="AM40" i="56"/>
  <c r="AO30" i="56"/>
  <c r="AN30" i="56"/>
  <c r="AM30" i="56"/>
  <c r="AO18" i="56"/>
  <c r="AN18" i="56"/>
  <c r="AM18" i="56"/>
  <c r="AO17" i="56"/>
  <c r="AO26" i="56" s="1"/>
  <c r="AN17" i="56"/>
  <c r="AM17" i="56"/>
  <c r="AO16" i="56"/>
  <c r="AN16" i="56"/>
  <c r="AM16" i="56"/>
  <c r="AQ43" i="32" l="1"/>
  <c r="AQ50" i="32" s="1"/>
  <c r="AN43" i="32"/>
  <c r="AN50" i="32" s="1"/>
  <c r="AL44" i="52"/>
  <c r="AL51" i="52" s="1"/>
  <c r="BH44" i="62"/>
  <c r="BH51" i="62" s="1"/>
  <c r="BX52" i="51"/>
  <c r="AO43" i="32"/>
  <c r="AO50" i="32" s="1"/>
  <c r="AP43" i="32"/>
  <c r="AP50" i="32" s="1"/>
  <c r="AN25" i="32"/>
  <c r="AN52" i="32" s="1"/>
  <c r="AK26" i="53"/>
  <c r="AM44" i="53"/>
  <c r="AM51" i="53" s="1"/>
  <c r="BH26" i="62"/>
  <c r="BS43" i="51"/>
  <c r="BS50" i="51" s="1"/>
  <c r="BW43" i="51"/>
  <c r="BW50" i="51" s="1"/>
  <c r="BU25" i="51"/>
  <c r="BR25" i="51"/>
  <c r="BV25" i="51"/>
  <c r="AM26" i="56"/>
  <c r="BI44" i="62"/>
  <c r="BI51" i="62" s="1"/>
  <c r="N52" i="57"/>
  <c r="P43" i="57"/>
  <c r="P50" i="57" s="1"/>
  <c r="K52" i="61"/>
  <c r="M43" i="61"/>
  <c r="M50" i="61" s="1"/>
  <c r="AE44" i="54"/>
  <c r="AE51" i="54" s="1"/>
  <c r="AL26" i="53"/>
  <c r="AK44" i="53"/>
  <c r="AK51" i="53" s="1"/>
  <c r="AK53" i="53" s="1"/>
  <c r="AO17" i="32"/>
  <c r="AO25" i="32" s="1"/>
  <c r="AO52" i="32" s="1"/>
  <c r="AH26" i="46"/>
  <c r="AG44" i="46"/>
  <c r="AG51" i="46" s="1"/>
  <c r="AG53" i="46" s="1"/>
  <c r="AC44" i="50"/>
  <c r="AC51" i="50" s="1"/>
  <c r="AC53" i="50" s="1"/>
  <c r="Y52" i="47"/>
  <c r="Y52" i="48"/>
  <c r="AN26" i="56"/>
  <c r="AM44" i="56"/>
  <c r="AM51" i="56" s="1"/>
  <c r="AM53" i="56" s="1"/>
  <c r="BU43" i="51"/>
  <c r="BU50" i="51" s="1"/>
  <c r="BS25" i="51"/>
  <c r="BW25" i="51"/>
  <c r="BW52" i="51" s="1"/>
  <c r="BJ44" i="62"/>
  <c r="BJ51" i="62" s="1"/>
  <c r="O52" i="57"/>
  <c r="AM26" i="53"/>
  <c r="AL44" i="53"/>
  <c r="AL51" i="53" s="1"/>
  <c r="AP25" i="32"/>
  <c r="AH44" i="46"/>
  <c r="AH51" i="46" s="1"/>
  <c r="AD44" i="50"/>
  <c r="AD51" i="50" s="1"/>
  <c r="AD53" i="50" s="1"/>
  <c r="BR43" i="51"/>
  <c r="BR50" i="51" s="1"/>
  <c r="BV43" i="51"/>
  <c r="BV50" i="51" s="1"/>
  <c r="BV52" i="51" s="1"/>
  <c r="BT25" i="51"/>
  <c r="BT52" i="51" s="1"/>
  <c r="BK26" i="62"/>
  <c r="AM26" i="52"/>
  <c r="AQ25" i="32"/>
  <c r="AQ52" i="32" s="1"/>
  <c r="AF53" i="46"/>
  <c r="X52" i="48"/>
  <c r="X52" i="47"/>
  <c r="W52" i="47"/>
  <c r="AE53" i="50"/>
  <c r="AH53" i="46"/>
  <c r="AC53" i="54"/>
  <c r="AD53" i="54"/>
  <c r="AE53" i="54"/>
  <c r="AL53" i="52"/>
  <c r="AM44" i="52"/>
  <c r="AM51" i="52" s="1"/>
  <c r="AN17" i="52"/>
  <c r="AN26" i="52" s="1"/>
  <c r="AN53" i="52" s="1"/>
  <c r="L52" i="61"/>
  <c r="M52" i="61"/>
  <c r="P52" i="57"/>
  <c r="BH53" i="62"/>
  <c r="BI17" i="62"/>
  <c r="BI26" i="62" s="1"/>
  <c r="BK44" i="62"/>
  <c r="BK51" i="62" s="1"/>
  <c r="BJ17" i="62"/>
  <c r="BJ26" i="62" s="1"/>
  <c r="BS52" i="51"/>
  <c r="AN53" i="56"/>
  <c r="AO53" i="56"/>
  <c r="AP52" i="32" l="1"/>
  <c r="AM53" i="53"/>
  <c r="BK53" i="62"/>
  <c r="BU52" i="51"/>
  <c r="BJ53" i="62"/>
  <c r="BR52" i="51"/>
  <c r="AM53" i="52"/>
  <c r="BI53" i="62"/>
  <c r="AL53" i="53"/>
  <c r="AB42" i="50"/>
  <c r="AA42" i="50"/>
  <c r="Z42" i="50"/>
  <c r="AB40" i="50"/>
  <c r="AA40" i="50"/>
  <c r="AA44" i="50" s="1"/>
  <c r="AA51" i="50" s="1"/>
  <c r="Z40" i="50"/>
  <c r="AB30" i="50"/>
  <c r="AA30" i="50"/>
  <c r="Z30" i="50"/>
  <c r="AB18" i="50"/>
  <c r="AB26" i="50" s="1"/>
  <c r="AA18" i="50"/>
  <c r="AA26" i="50" s="1"/>
  <c r="Z18" i="50"/>
  <c r="Z26" i="50" s="1"/>
  <c r="AE42" i="46"/>
  <c r="AE17" i="46" s="1"/>
  <c r="AD42" i="46"/>
  <c r="AD17" i="46" s="1"/>
  <c r="AD26" i="46" s="1"/>
  <c r="AC42" i="46"/>
  <c r="AC17" i="46" s="1"/>
  <c r="AE40" i="46"/>
  <c r="AE44" i="46" s="1"/>
  <c r="AE51" i="46" s="1"/>
  <c r="AD40" i="46"/>
  <c r="AC40" i="46"/>
  <c r="AC44" i="46" s="1"/>
  <c r="AC51" i="46" s="1"/>
  <c r="AE30" i="46"/>
  <c r="AD30" i="46"/>
  <c r="AC30" i="46"/>
  <c r="AE18" i="46"/>
  <c r="AD18" i="46"/>
  <c r="AC18" i="46"/>
  <c r="AE16" i="46"/>
  <c r="AD16" i="46"/>
  <c r="AC16" i="46"/>
  <c r="AM41" i="32"/>
  <c r="AL41" i="32"/>
  <c r="AK41" i="32"/>
  <c r="AK17" i="32" s="1"/>
  <c r="AM39" i="32"/>
  <c r="AM43" i="32" s="1"/>
  <c r="AM50" i="32" s="1"/>
  <c r="AL39" i="32"/>
  <c r="AL43" i="32" s="1"/>
  <c r="AL50" i="32" s="1"/>
  <c r="AK39" i="32"/>
  <c r="AM30" i="32"/>
  <c r="AL30" i="32"/>
  <c r="AK30" i="32"/>
  <c r="AM18" i="32"/>
  <c r="AL18" i="32"/>
  <c r="AK18" i="32"/>
  <c r="AM17" i="32"/>
  <c r="AL17" i="32"/>
  <c r="AM16" i="32"/>
  <c r="AL16" i="32"/>
  <c r="AK16" i="32"/>
  <c r="AJ42" i="53"/>
  <c r="AJ17" i="53" s="1"/>
  <c r="AI42" i="53"/>
  <c r="AI17" i="53" s="1"/>
  <c r="AH42" i="53"/>
  <c r="AH17" i="53" s="1"/>
  <c r="AJ40" i="53"/>
  <c r="AI40" i="53"/>
  <c r="AH40" i="53"/>
  <c r="AJ30" i="53"/>
  <c r="AI30" i="53"/>
  <c r="AH30" i="53"/>
  <c r="AJ18" i="53"/>
  <c r="AI18" i="53"/>
  <c r="AH18" i="53"/>
  <c r="AJ16" i="53"/>
  <c r="AI16" i="53"/>
  <c r="AH16" i="53"/>
  <c r="AB42" i="54"/>
  <c r="AB44" i="54" s="1"/>
  <c r="AB51" i="54" s="1"/>
  <c r="AA42" i="54"/>
  <c r="Z42" i="54"/>
  <c r="AB40" i="54"/>
  <c r="AA40" i="54"/>
  <c r="AA44" i="54" s="1"/>
  <c r="AA51" i="54" s="1"/>
  <c r="Z40" i="54"/>
  <c r="AB30" i="54"/>
  <c r="AA30" i="54"/>
  <c r="Z30" i="54"/>
  <c r="AB18" i="54"/>
  <c r="AB26" i="54" s="1"/>
  <c r="AA18" i="54"/>
  <c r="AA26" i="54" s="1"/>
  <c r="Z18" i="54"/>
  <c r="Z26" i="54" s="1"/>
  <c r="AK42" i="52"/>
  <c r="AJ42" i="52"/>
  <c r="AJ17" i="52" s="1"/>
  <c r="AI42" i="52"/>
  <c r="AI17" i="52" s="1"/>
  <c r="AK40" i="52"/>
  <c r="AJ40" i="52"/>
  <c r="AJ44" i="52" s="1"/>
  <c r="AJ51" i="52" s="1"/>
  <c r="AI40" i="52"/>
  <c r="AK30" i="52"/>
  <c r="AJ30" i="52"/>
  <c r="AI30" i="52"/>
  <c r="AK18" i="52"/>
  <c r="AJ18" i="52"/>
  <c r="AI18" i="52"/>
  <c r="AK16" i="52"/>
  <c r="AJ16" i="52"/>
  <c r="AI16" i="52"/>
  <c r="BG42" i="62"/>
  <c r="BG17" i="62" s="1"/>
  <c r="BF42" i="62"/>
  <c r="BF17" i="62" s="1"/>
  <c r="BE42" i="62"/>
  <c r="BE17" i="62" s="1"/>
  <c r="BD42" i="62"/>
  <c r="BD17" i="62" s="1"/>
  <c r="BG40" i="62"/>
  <c r="BF40" i="62"/>
  <c r="BE40" i="62"/>
  <c r="BD40" i="62"/>
  <c r="BG30" i="62"/>
  <c r="BF30" i="62"/>
  <c r="BE30" i="62"/>
  <c r="BD30" i="62"/>
  <c r="BG18" i="62"/>
  <c r="BF18" i="62"/>
  <c r="BE18" i="62"/>
  <c r="BD18" i="62"/>
  <c r="BG16" i="62"/>
  <c r="BF16" i="62"/>
  <c r="BE16" i="62"/>
  <c r="BD16" i="62"/>
  <c r="BQ41" i="51"/>
  <c r="BP41" i="51"/>
  <c r="BP17" i="51" s="1"/>
  <c r="BO41" i="51"/>
  <c r="BO17" i="51" s="1"/>
  <c r="BN41" i="51"/>
  <c r="BN17" i="51" s="1"/>
  <c r="BQ39" i="51"/>
  <c r="BQ43" i="51" s="1"/>
  <c r="BQ50" i="51" s="1"/>
  <c r="BP39" i="51"/>
  <c r="BO39" i="51"/>
  <c r="BN39" i="51"/>
  <c r="BQ30" i="51"/>
  <c r="BP30" i="51"/>
  <c r="BO30" i="51"/>
  <c r="BN30" i="51"/>
  <c r="BQ18" i="51"/>
  <c r="BP18" i="51"/>
  <c r="BO18" i="51"/>
  <c r="BN18" i="51"/>
  <c r="BQ17" i="51"/>
  <c r="BQ25" i="51" s="1"/>
  <c r="BQ52" i="51" s="1"/>
  <c r="BQ16" i="51"/>
  <c r="BP16" i="51"/>
  <c r="BO16" i="51"/>
  <c r="BN16" i="51"/>
  <c r="AK44" i="56"/>
  <c r="AK51" i="56" s="1"/>
  <c r="AL42" i="56"/>
  <c r="AL17" i="56" s="1"/>
  <c r="AK42" i="56"/>
  <c r="AK17" i="56" s="1"/>
  <c r="AK26" i="56" s="1"/>
  <c r="AK53" i="56" s="1"/>
  <c r="AJ42" i="56"/>
  <c r="AJ17" i="56" s="1"/>
  <c r="AJ26" i="56" s="1"/>
  <c r="AL40" i="56"/>
  <c r="AK40" i="56"/>
  <c r="AJ40" i="56"/>
  <c r="AJ44" i="56" s="1"/>
  <c r="AJ51" i="56" s="1"/>
  <c r="AL30" i="56"/>
  <c r="AK30" i="56"/>
  <c r="AJ30" i="56"/>
  <c r="AL18" i="56"/>
  <c r="AK18" i="56"/>
  <c r="AJ18" i="56"/>
  <c r="AL16" i="56"/>
  <c r="AK16" i="56"/>
  <c r="AJ16" i="56"/>
  <c r="AM25" i="32" l="1"/>
  <c r="AJ44" i="53"/>
  <c r="AJ51" i="53" s="1"/>
  <c r="AH26" i="53"/>
  <c r="AI26" i="53"/>
  <c r="AJ26" i="52"/>
  <c r="BD44" i="62"/>
  <c r="BD51" i="62" s="1"/>
  <c r="BE44" i="62"/>
  <c r="BE51" i="62" s="1"/>
  <c r="BN43" i="51"/>
  <c r="BN50" i="51" s="1"/>
  <c r="BP25" i="51"/>
  <c r="BO43" i="51"/>
  <c r="BO50" i="51" s="1"/>
  <c r="BF44" i="62"/>
  <c r="BF51" i="62" s="1"/>
  <c r="BG44" i="62"/>
  <c r="BG51" i="62" s="1"/>
  <c r="AK25" i="32"/>
  <c r="AH44" i="53"/>
  <c r="AH51" i="53" s="1"/>
  <c r="AK44" i="52"/>
  <c r="AK51" i="52" s="1"/>
  <c r="AJ53" i="52"/>
  <c r="BG26" i="62"/>
  <c r="BP43" i="51"/>
  <c r="BP50" i="51" s="1"/>
  <c r="BP52" i="51" s="1"/>
  <c r="BN25" i="51"/>
  <c r="AJ53" i="56"/>
  <c r="AM52" i="32"/>
  <c r="AA53" i="50"/>
  <c r="AJ26" i="53"/>
  <c r="AJ53" i="53" s="1"/>
  <c r="AI44" i="53"/>
  <c r="AI51" i="53" s="1"/>
  <c r="AI53" i="53" s="1"/>
  <c r="AD44" i="46"/>
  <c r="AD51" i="46" s="1"/>
  <c r="AD53" i="46" s="1"/>
  <c r="AE26" i="46"/>
  <c r="AE53" i="46" s="1"/>
  <c r="Z44" i="50"/>
  <c r="Z51" i="50" s="1"/>
  <c r="Z53" i="50" s="1"/>
  <c r="AL26" i="56"/>
  <c r="AL53" i="56" s="1"/>
  <c r="BE26" i="62"/>
  <c r="AI26" i="52"/>
  <c r="AI53" i="52" s="1"/>
  <c r="BO25" i="51"/>
  <c r="BD26" i="62"/>
  <c r="BD53" i="62" s="1"/>
  <c r="AL44" i="56"/>
  <c r="AL51" i="56" s="1"/>
  <c r="BF26" i="62"/>
  <c r="BF53" i="62" s="1"/>
  <c r="AI44" i="52"/>
  <c r="AI51" i="52" s="1"/>
  <c r="AB53" i="54"/>
  <c r="Z44" i="54"/>
  <c r="Z51" i="54" s="1"/>
  <c r="Z53" i="54" s="1"/>
  <c r="AL25" i="32"/>
  <c r="AL52" i="32" s="1"/>
  <c r="AK43" i="32"/>
  <c r="AK50" i="32" s="1"/>
  <c r="AK52" i="32" s="1"/>
  <c r="AC26" i="46"/>
  <c r="AB44" i="50"/>
  <c r="AB51" i="50" s="1"/>
  <c r="AB53" i="50"/>
  <c r="AC53" i="46"/>
  <c r="AA53" i="54"/>
  <c r="AK17" i="52"/>
  <c r="AK26" i="52" s="1"/>
  <c r="AK53" i="52" s="1"/>
  <c r="AH53" i="53" l="1"/>
  <c r="BE53" i="62"/>
  <c r="BG53" i="62"/>
  <c r="BO52" i="51"/>
  <c r="BN52" i="51"/>
  <c r="BC42" i="62"/>
  <c r="BC17" i="62" s="1"/>
  <c r="BB42" i="62"/>
  <c r="BA42" i="62"/>
  <c r="BA17" i="62" s="1"/>
  <c r="AZ42" i="62"/>
  <c r="AZ17" i="62" s="1"/>
  <c r="BC40" i="62"/>
  <c r="BB40" i="62"/>
  <c r="BB44" i="62" s="1"/>
  <c r="BB51" i="62" s="1"/>
  <c r="BA40" i="62"/>
  <c r="BA44" i="62" s="1"/>
  <c r="BA51" i="62" s="1"/>
  <c r="AZ40" i="62"/>
  <c r="BC30" i="62"/>
  <c r="BB30" i="62"/>
  <c r="BA30" i="62"/>
  <c r="AZ30" i="62"/>
  <c r="BC18" i="62"/>
  <c r="BB18" i="62"/>
  <c r="BA18" i="62"/>
  <c r="AZ18" i="62"/>
  <c r="BB17" i="62"/>
  <c r="BC16" i="62"/>
  <c r="BB16" i="62"/>
  <c r="BA16" i="62"/>
  <c r="AZ16" i="62"/>
  <c r="BM41" i="51"/>
  <c r="BM17" i="51" s="1"/>
  <c r="BL41" i="51"/>
  <c r="BL17" i="51" s="1"/>
  <c r="BK41" i="51"/>
  <c r="BK17" i="51" s="1"/>
  <c r="BJ41" i="51"/>
  <c r="BJ17" i="51" s="1"/>
  <c r="BM39" i="51"/>
  <c r="BL39" i="51"/>
  <c r="BK39" i="51"/>
  <c r="BJ39" i="51"/>
  <c r="BM30" i="51"/>
  <c r="BL30" i="51"/>
  <c r="BK30" i="51"/>
  <c r="BJ30" i="51"/>
  <c r="BM18" i="51"/>
  <c r="BL18" i="51"/>
  <c r="BK18" i="51"/>
  <c r="BJ18" i="51"/>
  <c r="BM16" i="51"/>
  <c r="BL16" i="51"/>
  <c r="BK16" i="51"/>
  <c r="BJ16" i="51"/>
  <c r="AZ44" i="62" l="1"/>
  <c r="AZ51" i="62" s="1"/>
  <c r="BC44" i="62"/>
  <c r="BC51" i="62" s="1"/>
  <c r="BJ43" i="51"/>
  <c r="BJ50" i="51" s="1"/>
  <c r="BK43" i="51"/>
  <c r="BK50" i="51" s="1"/>
  <c r="AZ26" i="62"/>
  <c r="AZ53" i="62" s="1"/>
  <c r="BB26" i="62"/>
  <c r="BC26" i="62"/>
  <c r="BL43" i="51"/>
  <c r="BL50" i="51" s="1"/>
  <c r="BM43" i="51"/>
  <c r="BM50" i="51" s="1"/>
  <c r="BM25" i="51"/>
  <c r="BJ25" i="51"/>
  <c r="BJ52" i="51" s="1"/>
  <c r="BA26" i="62"/>
  <c r="BA53" i="62" s="1"/>
  <c r="BK25" i="51"/>
  <c r="BK52" i="51" s="1"/>
  <c r="BL25" i="51"/>
  <c r="BL52" i="51" s="1"/>
  <c r="BB53" i="62"/>
  <c r="BC53" i="62" l="1"/>
  <c r="BM52" i="51"/>
  <c r="AY42" i="62"/>
  <c r="AY17" i="62" s="1"/>
  <c r="AX17" i="62"/>
  <c r="AW42" i="62"/>
  <c r="AW17" i="62" s="1"/>
  <c r="AV42" i="62"/>
  <c r="AV17" i="62" s="1"/>
  <c r="AU42" i="62"/>
  <c r="AY40" i="62"/>
  <c r="AX40" i="62"/>
  <c r="AX44" i="62" s="1"/>
  <c r="AX51" i="62" s="1"/>
  <c r="AW40" i="62"/>
  <c r="AV40" i="62"/>
  <c r="AU40" i="62"/>
  <c r="AY30" i="62"/>
  <c r="AX30" i="62"/>
  <c r="AW30" i="62"/>
  <c r="AV30" i="62"/>
  <c r="AU30" i="62"/>
  <c r="AY18" i="62"/>
  <c r="AX18" i="62"/>
  <c r="AW18" i="62"/>
  <c r="AV18" i="62"/>
  <c r="AU18" i="62"/>
  <c r="AU17" i="62"/>
  <c r="AY16" i="62"/>
  <c r="AX16" i="62"/>
  <c r="AW16" i="62"/>
  <c r="AV16" i="62"/>
  <c r="AU16" i="62"/>
  <c r="BI41" i="51"/>
  <c r="BI17" i="51" s="1"/>
  <c r="BH41" i="51"/>
  <c r="BH17" i="51" s="1"/>
  <c r="BG41" i="51"/>
  <c r="BG17" i="51" s="1"/>
  <c r="BF41" i="51"/>
  <c r="BE41" i="51"/>
  <c r="BE17" i="51" s="1"/>
  <c r="BD41" i="51"/>
  <c r="BD17" i="51" s="1"/>
  <c r="BC41" i="51"/>
  <c r="BI39" i="51"/>
  <c r="BI43" i="51" s="1"/>
  <c r="BI50" i="51" s="1"/>
  <c r="BH39" i="51"/>
  <c r="BG39" i="51"/>
  <c r="BF39" i="51"/>
  <c r="BF43" i="51" s="1"/>
  <c r="BF50" i="51" s="1"/>
  <c r="BE39" i="51"/>
  <c r="BD39" i="51"/>
  <c r="BC39" i="51"/>
  <c r="BI30" i="51"/>
  <c r="BH30" i="51"/>
  <c r="BG30" i="51"/>
  <c r="BF30" i="51"/>
  <c r="BE30" i="51"/>
  <c r="BD30" i="51"/>
  <c r="BC30" i="51"/>
  <c r="BI18" i="51"/>
  <c r="BH18" i="51"/>
  <c r="BG18" i="51"/>
  <c r="BF18" i="51"/>
  <c r="BE18" i="51"/>
  <c r="BD18" i="51"/>
  <c r="BC18" i="51"/>
  <c r="BF17" i="51"/>
  <c r="BC17" i="51"/>
  <c r="BI16" i="51"/>
  <c r="BH16" i="51"/>
  <c r="BG16" i="51"/>
  <c r="BF16" i="51"/>
  <c r="BE16" i="51"/>
  <c r="BD16" i="51"/>
  <c r="BC16" i="51"/>
  <c r="AY44" i="62" l="1"/>
  <c r="AY51" i="62" s="1"/>
  <c r="AU44" i="62"/>
  <c r="AU51" i="62" s="1"/>
  <c r="AU53" i="62" s="1"/>
  <c r="BF25" i="51"/>
  <c r="BF52" i="51" s="1"/>
  <c r="AU26" i="62"/>
  <c r="AV26" i="62"/>
  <c r="AW26" i="62"/>
  <c r="AX26" i="62"/>
  <c r="AX53" i="62" s="1"/>
  <c r="BH43" i="51"/>
  <c r="BH50" i="51" s="1"/>
  <c r="BC25" i="51"/>
  <c r="AV44" i="62"/>
  <c r="AV51" i="62" s="1"/>
  <c r="BC43" i="51"/>
  <c r="BC50" i="51" s="1"/>
  <c r="BG43" i="51"/>
  <c r="BG50" i="51" s="1"/>
  <c r="BD25" i="51"/>
  <c r="BD52" i="51" s="1"/>
  <c r="BH25" i="51"/>
  <c r="BH52" i="51" s="1"/>
  <c r="BE25" i="51"/>
  <c r="BD43" i="51"/>
  <c r="BD50" i="51" s="1"/>
  <c r="BI25" i="51"/>
  <c r="BI52" i="51" s="1"/>
  <c r="BE43" i="51"/>
  <c r="BE50" i="51" s="1"/>
  <c r="AY26" i="62"/>
  <c r="AY53" i="62" s="1"/>
  <c r="BG25" i="51"/>
  <c r="BG52" i="51" s="1"/>
  <c r="AW44" i="62"/>
  <c r="AW51" i="62" s="1"/>
  <c r="AW53" i="62" s="1"/>
  <c r="AV53" i="62" l="1"/>
  <c r="BC52" i="51"/>
  <c r="BE52" i="51"/>
  <c r="AG42" i="53"/>
  <c r="AG17" i="53" s="1"/>
  <c r="AF42" i="53"/>
  <c r="AF17" i="53" s="1"/>
  <c r="AE42" i="53"/>
  <c r="AE17" i="53" s="1"/>
  <c r="AG40" i="53"/>
  <c r="AF40" i="53"/>
  <c r="AE40" i="53"/>
  <c r="AG30" i="53"/>
  <c r="AF30" i="53"/>
  <c r="AE30" i="53"/>
  <c r="AG18" i="53"/>
  <c r="AF18" i="53"/>
  <c r="AE18" i="53"/>
  <c r="AG16" i="53"/>
  <c r="AF16" i="53"/>
  <c r="AE16" i="53"/>
  <c r="AH42" i="52"/>
  <c r="AH17" i="52" s="1"/>
  <c r="AG42" i="52"/>
  <c r="AG17" i="52" s="1"/>
  <c r="AF42" i="52"/>
  <c r="AF17" i="52" s="1"/>
  <c r="AH40" i="52"/>
  <c r="AH44" i="52" s="1"/>
  <c r="AH51" i="52" s="1"/>
  <c r="AG40" i="52"/>
  <c r="AF40" i="52"/>
  <c r="AH30" i="52"/>
  <c r="AG30" i="52"/>
  <c r="AF30" i="52"/>
  <c r="AH18" i="52"/>
  <c r="AG18" i="52"/>
  <c r="AF18" i="52"/>
  <c r="AH16" i="52"/>
  <c r="AG16" i="52"/>
  <c r="AF16" i="52"/>
  <c r="AT42" i="62"/>
  <c r="AT17" i="62" s="1"/>
  <c r="AS42" i="62"/>
  <c r="AR42" i="62"/>
  <c r="AQ42" i="62"/>
  <c r="AQ17" i="62" s="1"/>
  <c r="AT40" i="62"/>
  <c r="AS40" i="62"/>
  <c r="AS44" i="62" s="1"/>
  <c r="AS51" i="62" s="1"/>
  <c r="AR40" i="62"/>
  <c r="AR44" i="62" s="1"/>
  <c r="AR51" i="62" s="1"/>
  <c r="AQ40" i="62"/>
  <c r="AQ44" i="62" s="1"/>
  <c r="AQ51" i="62" s="1"/>
  <c r="AT30" i="62"/>
  <c r="AS30" i="62"/>
  <c r="AR30" i="62"/>
  <c r="AQ30" i="62"/>
  <c r="AT18" i="62"/>
  <c r="AS18" i="62"/>
  <c r="AR18" i="62"/>
  <c r="AQ18" i="62"/>
  <c r="AS17" i="62"/>
  <c r="AR17" i="62"/>
  <c r="AT16" i="62"/>
  <c r="AS16" i="62"/>
  <c r="AR16" i="62"/>
  <c r="AQ16" i="62"/>
  <c r="BB41" i="51"/>
  <c r="BB17" i="51" s="1"/>
  <c r="BA41" i="51"/>
  <c r="BA17" i="51" s="1"/>
  <c r="AZ41" i="51"/>
  <c r="AY41" i="51"/>
  <c r="AY17" i="51" s="1"/>
  <c r="AX41" i="51"/>
  <c r="AX17" i="51" s="1"/>
  <c r="BB39" i="51"/>
  <c r="BA39" i="51"/>
  <c r="AZ39" i="51"/>
  <c r="AZ43" i="51" s="1"/>
  <c r="AZ50" i="51" s="1"/>
  <c r="AY39" i="51"/>
  <c r="AY43" i="51" s="1"/>
  <c r="AY50" i="51" s="1"/>
  <c r="AX39" i="51"/>
  <c r="BB30" i="51"/>
  <c r="BA30" i="51"/>
  <c r="AZ30" i="51"/>
  <c r="AY30" i="51"/>
  <c r="AX30" i="51"/>
  <c r="BB18" i="51"/>
  <c r="BA18" i="51"/>
  <c r="AZ18" i="51"/>
  <c r="AY18" i="51"/>
  <c r="AX18" i="51"/>
  <c r="AZ17" i="51"/>
  <c r="BB16" i="51"/>
  <c r="BA16" i="51"/>
  <c r="AZ16" i="51"/>
  <c r="AY16" i="51"/>
  <c r="AX16" i="51"/>
  <c r="AH44" i="56"/>
  <c r="AH51" i="56" s="1"/>
  <c r="AI42" i="56"/>
  <c r="AI17" i="56" s="1"/>
  <c r="AH42" i="56"/>
  <c r="AH17" i="56" s="1"/>
  <c r="AG42" i="56"/>
  <c r="AG17" i="56" s="1"/>
  <c r="AI40" i="56"/>
  <c r="AI44" i="56" s="1"/>
  <c r="AI51" i="56" s="1"/>
  <c r="AH40" i="56"/>
  <c r="AG40" i="56"/>
  <c r="AI30" i="56"/>
  <c r="AH30" i="56"/>
  <c r="AG30" i="56"/>
  <c r="AI18" i="56"/>
  <c r="AH18" i="56"/>
  <c r="AG18" i="56"/>
  <c r="AI16" i="56"/>
  <c r="AH16" i="56"/>
  <c r="AG16" i="56"/>
  <c r="AF44" i="53" l="1"/>
  <c r="AF51" i="53" s="1"/>
  <c r="AG44" i="53"/>
  <c r="AG51" i="53" s="1"/>
  <c r="AE26" i="53"/>
  <c r="AS26" i="62"/>
  <c r="AT26" i="62"/>
  <c r="BB25" i="51"/>
  <c r="AY25" i="51"/>
  <c r="AY52" i="51" s="1"/>
  <c r="AG26" i="52"/>
  <c r="AH26" i="56"/>
  <c r="AH26" i="52"/>
  <c r="AH53" i="52" s="1"/>
  <c r="AE44" i="53"/>
  <c r="AE51" i="53" s="1"/>
  <c r="AE53" i="53" s="1"/>
  <c r="AI26" i="56"/>
  <c r="AX43" i="51"/>
  <c r="AX50" i="51" s="1"/>
  <c r="AG26" i="56"/>
  <c r="AF26" i="53"/>
  <c r="AF53" i="53" s="1"/>
  <c r="AX25" i="51"/>
  <c r="AF26" i="52"/>
  <c r="BA25" i="51"/>
  <c r="BA43" i="51"/>
  <c r="BA50" i="51" s="1"/>
  <c r="AZ25" i="51"/>
  <c r="AZ52" i="51" s="1"/>
  <c r="BB43" i="51"/>
  <c r="BB50" i="51" s="1"/>
  <c r="AF44" i="52"/>
  <c r="AF51" i="52" s="1"/>
  <c r="AT44" i="62"/>
  <c r="AT51" i="62" s="1"/>
  <c r="AT53" i="62" s="1"/>
  <c r="AI53" i="56"/>
  <c r="AQ26" i="62"/>
  <c r="AQ53" i="62" s="1"/>
  <c r="AG26" i="53"/>
  <c r="AG53" i="53" s="1"/>
  <c r="AG44" i="56"/>
  <c r="AG51" i="56" s="1"/>
  <c r="AR26" i="62"/>
  <c r="AR53" i="62" s="1"/>
  <c r="AG44" i="52"/>
  <c r="AG51" i="52" s="1"/>
  <c r="AS53" i="62"/>
  <c r="AH53" i="56"/>
  <c r="BB52" i="51" l="1"/>
  <c r="AG53" i="52"/>
  <c r="BA52" i="51"/>
  <c r="AG53" i="56"/>
  <c r="AF53" i="52"/>
  <c r="AX52" i="51"/>
  <c r="S41" i="49"/>
  <c r="R41" i="49"/>
  <c r="Q41" i="49"/>
  <c r="S39" i="49"/>
  <c r="R39" i="49"/>
  <c r="R43" i="49" s="1"/>
  <c r="R50" i="49" s="1"/>
  <c r="Q39" i="49"/>
  <c r="S30" i="49"/>
  <c r="R30" i="49"/>
  <c r="Q30" i="49"/>
  <c r="S18" i="49"/>
  <c r="S25" i="49" s="1"/>
  <c r="R18" i="49"/>
  <c r="R25" i="49" s="1"/>
  <c r="Q18" i="49"/>
  <c r="Q25" i="49" s="1"/>
  <c r="V41" i="48"/>
  <c r="U41" i="48"/>
  <c r="T41" i="48"/>
  <c r="V39" i="48"/>
  <c r="U39" i="48"/>
  <c r="T39" i="48"/>
  <c r="V30" i="48"/>
  <c r="U30" i="48"/>
  <c r="T30" i="48"/>
  <c r="V18" i="48"/>
  <c r="V25" i="48" s="1"/>
  <c r="U18" i="48"/>
  <c r="U25" i="48" s="1"/>
  <c r="T18" i="48"/>
  <c r="T25" i="48" s="1"/>
  <c r="V41" i="47"/>
  <c r="U41" i="47"/>
  <c r="T41" i="47"/>
  <c r="V39" i="47"/>
  <c r="U39" i="47"/>
  <c r="T39" i="47"/>
  <c r="V30" i="47"/>
  <c r="U30" i="47"/>
  <c r="T30" i="47"/>
  <c r="V18" i="47"/>
  <c r="V25" i="47" s="1"/>
  <c r="U18" i="47"/>
  <c r="U25" i="47" s="1"/>
  <c r="T18" i="47"/>
  <c r="T25" i="47" s="1"/>
  <c r="Y42" i="50"/>
  <c r="X42" i="50"/>
  <c r="W42" i="50"/>
  <c r="Y40" i="50"/>
  <c r="X40" i="50"/>
  <c r="W40" i="50"/>
  <c r="Y30" i="50"/>
  <c r="X30" i="50"/>
  <c r="W30" i="50"/>
  <c r="Y18" i="50"/>
  <c r="Y26" i="50" s="1"/>
  <c r="X18" i="50"/>
  <c r="X26" i="50" s="1"/>
  <c r="W18" i="50"/>
  <c r="W26" i="50" s="1"/>
  <c r="AB42" i="46"/>
  <c r="AB17" i="46" s="1"/>
  <c r="AB26" i="46" s="1"/>
  <c r="AA42" i="46"/>
  <c r="AA17" i="46" s="1"/>
  <c r="Z42" i="46"/>
  <c r="AB40" i="46"/>
  <c r="AA40" i="46"/>
  <c r="AA44" i="46" s="1"/>
  <c r="AA51" i="46" s="1"/>
  <c r="Z40" i="46"/>
  <c r="Z44" i="46" s="1"/>
  <c r="Z51" i="46" s="1"/>
  <c r="AB30" i="46"/>
  <c r="AA30" i="46"/>
  <c r="Z30" i="46"/>
  <c r="AB18" i="46"/>
  <c r="AA18" i="46"/>
  <c r="Z18" i="46"/>
  <c r="Z17" i="46"/>
  <c r="AB16" i="46"/>
  <c r="AA16" i="46"/>
  <c r="Z16" i="46"/>
  <c r="AJ41" i="32"/>
  <c r="AJ17" i="32" s="1"/>
  <c r="AI41" i="32"/>
  <c r="AI17" i="32" s="1"/>
  <c r="AH41" i="32"/>
  <c r="AH17" i="32" s="1"/>
  <c r="AG41" i="32"/>
  <c r="AG17" i="32" s="1"/>
  <c r="AJ39" i="32"/>
  <c r="AI39" i="32"/>
  <c r="AH39" i="32"/>
  <c r="AG39" i="32"/>
  <c r="AJ30" i="32"/>
  <c r="AI30" i="32"/>
  <c r="AH30" i="32"/>
  <c r="AG30" i="32"/>
  <c r="AJ18" i="32"/>
  <c r="AI18" i="32"/>
  <c r="AH18" i="32"/>
  <c r="AG18" i="32"/>
  <c r="AJ16" i="32"/>
  <c r="AI16" i="32"/>
  <c r="AH16" i="32"/>
  <c r="AG16" i="32"/>
  <c r="AD42" i="53"/>
  <c r="AC42" i="53"/>
  <c r="AB42" i="53"/>
  <c r="AD40" i="53"/>
  <c r="AC40" i="53"/>
  <c r="AB40" i="53"/>
  <c r="AB44" i="53" s="1"/>
  <c r="AB51" i="53" s="1"/>
  <c r="AD30" i="53"/>
  <c r="AC30" i="53"/>
  <c r="AB30" i="53"/>
  <c r="AD18" i="53"/>
  <c r="AC18" i="53"/>
  <c r="AB18" i="53"/>
  <c r="AD17" i="53"/>
  <c r="AC17" i="53"/>
  <c r="AB17" i="53"/>
  <c r="AD16" i="53"/>
  <c r="AC16" i="53"/>
  <c r="AB16" i="53"/>
  <c r="Y42" i="54"/>
  <c r="X42" i="54"/>
  <c r="W42" i="54"/>
  <c r="Y40" i="54"/>
  <c r="X40" i="54"/>
  <c r="W40" i="54"/>
  <c r="W44" i="54" s="1"/>
  <c r="W51" i="54" s="1"/>
  <c r="Y30" i="54"/>
  <c r="X30" i="54"/>
  <c r="W30" i="54"/>
  <c r="Y18" i="54"/>
  <c r="Y26" i="54" s="1"/>
  <c r="X18" i="54"/>
  <c r="X26" i="54" s="1"/>
  <c r="W18" i="54"/>
  <c r="W26" i="54" s="1"/>
  <c r="AE42" i="52"/>
  <c r="AE17" i="52" s="1"/>
  <c r="AD42" i="52"/>
  <c r="AD17" i="52" s="1"/>
  <c r="AC42" i="52"/>
  <c r="AC17" i="52" s="1"/>
  <c r="AE40" i="52"/>
  <c r="AD40" i="52"/>
  <c r="AC40" i="52"/>
  <c r="AE30" i="52"/>
  <c r="AD30" i="52"/>
  <c r="AC30" i="52"/>
  <c r="AE18" i="52"/>
  <c r="AD18" i="52"/>
  <c r="AC18" i="52"/>
  <c r="AE16" i="52"/>
  <c r="AD16" i="52"/>
  <c r="AC16" i="52"/>
  <c r="J41" i="61"/>
  <c r="I41" i="61"/>
  <c r="H41" i="61"/>
  <c r="J39" i="61"/>
  <c r="I39" i="61"/>
  <c r="H39" i="61"/>
  <c r="H43" i="61" s="1"/>
  <c r="H50" i="61" s="1"/>
  <c r="J30" i="61"/>
  <c r="I30" i="61"/>
  <c r="H30" i="61"/>
  <c r="J18" i="61"/>
  <c r="J25" i="61" s="1"/>
  <c r="I18" i="61"/>
  <c r="I25" i="61" s="1"/>
  <c r="H18" i="61"/>
  <c r="H25" i="61" s="1"/>
  <c r="M41" i="57"/>
  <c r="M43" i="57" s="1"/>
  <c r="M50" i="57" s="1"/>
  <c r="L41" i="57"/>
  <c r="K41" i="57"/>
  <c r="M39" i="57"/>
  <c r="L39" i="57"/>
  <c r="L43" i="57" s="1"/>
  <c r="L50" i="57" s="1"/>
  <c r="K39" i="57"/>
  <c r="M30" i="57"/>
  <c r="L30" i="57"/>
  <c r="K30" i="57"/>
  <c r="M18" i="57"/>
  <c r="M25" i="57" s="1"/>
  <c r="L18" i="57"/>
  <c r="L25" i="57" s="1"/>
  <c r="K18" i="57"/>
  <c r="K25" i="57" s="1"/>
  <c r="AP42" i="62"/>
  <c r="AP17" i="62" s="1"/>
  <c r="AO42" i="62"/>
  <c r="AO17" i="62" s="1"/>
  <c r="AN42" i="62"/>
  <c r="AN17" i="62" s="1"/>
  <c r="AM42" i="62"/>
  <c r="AM17" i="62" s="1"/>
  <c r="AP40" i="62"/>
  <c r="AO40" i="62"/>
  <c r="AN40" i="62"/>
  <c r="AM40" i="62"/>
  <c r="AP30" i="62"/>
  <c r="AO30" i="62"/>
  <c r="AN30" i="62"/>
  <c r="AM30" i="62"/>
  <c r="AP18" i="62"/>
  <c r="AO18" i="62"/>
  <c r="AN18" i="62"/>
  <c r="AM18" i="62"/>
  <c r="AP16" i="62"/>
  <c r="AO16" i="62"/>
  <c r="AN16" i="62"/>
  <c r="AM16" i="62"/>
  <c r="AW41" i="51"/>
  <c r="AV41" i="51"/>
  <c r="AV17" i="51" s="1"/>
  <c r="AU41" i="51"/>
  <c r="AU17" i="51" s="1"/>
  <c r="AT41" i="51"/>
  <c r="AT17" i="51" s="1"/>
  <c r="AS41" i="51"/>
  <c r="AS17" i="51" s="1"/>
  <c r="AW39" i="51"/>
  <c r="AV39" i="51"/>
  <c r="AU39" i="51"/>
  <c r="AU43" i="51" s="1"/>
  <c r="AU50" i="51" s="1"/>
  <c r="AT39" i="51"/>
  <c r="AT43" i="51" s="1"/>
  <c r="AT50" i="51" s="1"/>
  <c r="AS39" i="51"/>
  <c r="AS43" i="51" s="1"/>
  <c r="AS50" i="51" s="1"/>
  <c r="AW30" i="51"/>
  <c r="AV30" i="51"/>
  <c r="AU30" i="51"/>
  <c r="AT30" i="51"/>
  <c r="AS30" i="51"/>
  <c r="AW18" i="51"/>
  <c r="AV18" i="51"/>
  <c r="AU18" i="51"/>
  <c r="AT18" i="51"/>
  <c r="AS18" i="51"/>
  <c r="AW17" i="51"/>
  <c r="AW16" i="51"/>
  <c r="AV16" i="51"/>
  <c r="AU16" i="51"/>
  <c r="AT16" i="51"/>
  <c r="AS16" i="51"/>
  <c r="AF42" i="56"/>
  <c r="AE42" i="56"/>
  <c r="AD42" i="56"/>
  <c r="AD17" i="56" s="1"/>
  <c r="AF40" i="56"/>
  <c r="AE40" i="56"/>
  <c r="AD40" i="56"/>
  <c r="AF30" i="56"/>
  <c r="AE30" i="56"/>
  <c r="AD30" i="56"/>
  <c r="AF18" i="56"/>
  <c r="AE18" i="56"/>
  <c r="AD18" i="56"/>
  <c r="AF16" i="56"/>
  <c r="AE16" i="56"/>
  <c r="AD16" i="56"/>
  <c r="AM26" i="62" l="1"/>
  <c r="AS25" i="51"/>
  <c r="J43" i="61"/>
  <c r="J50" i="61" s="1"/>
  <c r="AB44" i="46"/>
  <c r="AB51" i="46" s="1"/>
  <c r="V43" i="47"/>
  <c r="V50" i="47" s="1"/>
  <c r="V52" i="47" s="1"/>
  <c r="S43" i="49"/>
  <c r="S50" i="49" s="1"/>
  <c r="AO26" i="62"/>
  <c r="AJ25" i="32"/>
  <c r="AM44" i="62"/>
  <c r="AM51" i="62" s="1"/>
  <c r="AM53" i="62" s="1"/>
  <c r="AP26" i="62"/>
  <c r="M52" i="57"/>
  <c r="AD26" i="52"/>
  <c r="AG25" i="32"/>
  <c r="Q43" i="49"/>
  <c r="Q50" i="49" s="1"/>
  <c r="AD26" i="56"/>
  <c r="AT25" i="51"/>
  <c r="AT52" i="51" s="1"/>
  <c r="AG43" i="32"/>
  <c r="AG50" i="32" s="1"/>
  <c r="V43" i="48"/>
  <c r="V50" i="48" s="1"/>
  <c r="V52" i="48" s="1"/>
  <c r="L52" i="57"/>
  <c r="AE26" i="52"/>
  <c r="AD44" i="53"/>
  <c r="AD51" i="53" s="1"/>
  <c r="AF44" i="56"/>
  <c r="AF51" i="56" s="1"/>
  <c r="AV25" i="51"/>
  <c r="X44" i="54"/>
  <c r="X51" i="54" s="1"/>
  <c r="AC44" i="52"/>
  <c r="AC51" i="52" s="1"/>
  <c r="W53" i="54"/>
  <c r="Y44" i="54"/>
  <c r="Y51" i="54" s="1"/>
  <c r="AJ43" i="32"/>
  <c r="AJ50" i="32" s="1"/>
  <c r="AJ52" i="32" s="1"/>
  <c r="Y44" i="50"/>
  <c r="Y51" i="50" s="1"/>
  <c r="Y53" i="50" s="1"/>
  <c r="T43" i="48"/>
  <c r="T50" i="48" s="1"/>
  <c r="X44" i="50"/>
  <c r="X51" i="50" s="1"/>
  <c r="X53" i="50" s="1"/>
  <c r="AD44" i="52"/>
  <c r="AD51" i="52" s="1"/>
  <c r="AD53" i="52" s="1"/>
  <c r="AC26" i="53"/>
  <c r="U43" i="48"/>
  <c r="U50" i="48" s="1"/>
  <c r="AH25" i="32"/>
  <c r="Q52" i="49"/>
  <c r="AV43" i="51"/>
  <c r="AV50" i="51" s="1"/>
  <c r="AV52" i="51" s="1"/>
  <c r="AE44" i="52"/>
  <c r="AE51" i="52" s="1"/>
  <c r="AB26" i="53"/>
  <c r="Z26" i="46"/>
  <c r="W44" i="50"/>
  <c r="W51" i="50" s="1"/>
  <c r="AW43" i="51"/>
  <c r="AW50" i="51" s="1"/>
  <c r="I43" i="61"/>
  <c r="I50" i="61" s="1"/>
  <c r="I52" i="61" s="1"/>
  <c r="T52" i="48"/>
  <c r="AP44" i="62"/>
  <c r="AP51" i="62" s="1"/>
  <c r="AP53" i="62" s="1"/>
  <c r="H52" i="61"/>
  <c r="AD26" i="53"/>
  <c r="AI25" i="32"/>
  <c r="S52" i="49"/>
  <c r="W53" i="50"/>
  <c r="AW25" i="51"/>
  <c r="AO44" i="62"/>
  <c r="AO51" i="62" s="1"/>
  <c r="K43" i="57"/>
  <c r="K50" i="57" s="1"/>
  <c r="K52" i="57" s="1"/>
  <c r="AC26" i="52"/>
  <c r="AI43" i="32"/>
  <c r="AI50" i="32" s="1"/>
  <c r="AA26" i="46"/>
  <c r="AA53" i="46" s="1"/>
  <c r="T43" i="47"/>
  <c r="T50" i="47" s="1"/>
  <c r="T52" i="47" s="1"/>
  <c r="U52" i="48"/>
  <c r="AB53" i="46"/>
  <c r="U43" i="47"/>
  <c r="U50" i="47" s="1"/>
  <c r="AE44" i="56"/>
  <c r="AE51" i="56" s="1"/>
  <c r="AU25" i="51"/>
  <c r="AN26" i="62"/>
  <c r="AC44" i="53"/>
  <c r="AC51" i="53" s="1"/>
  <c r="R52" i="49"/>
  <c r="U52" i="47"/>
  <c r="Z53" i="46"/>
  <c r="AH43" i="32"/>
  <c r="AH50" i="32" s="1"/>
  <c r="AB53" i="53"/>
  <c r="X53" i="54"/>
  <c r="Y53" i="54"/>
  <c r="J52" i="61"/>
  <c r="AN44" i="62"/>
  <c r="AN51" i="62" s="1"/>
  <c r="AU52" i="51"/>
  <c r="AS52" i="51"/>
  <c r="AE17" i="56"/>
  <c r="AE26" i="56" s="1"/>
  <c r="AF17" i="56"/>
  <c r="AF26" i="56" s="1"/>
  <c r="AD44" i="56"/>
  <c r="AD51" i="56" s="1"/>
  <c r="AD53" i="56" s="1"/>
  <c r="AG52" i="32" l="1"/>
  <c r="AD53" i="53"/>
  <c r="AE53" i="52"/>
  <c r="AO53" i="62"/>
  <c r="AC53" i="52"/>
  <c r="AH52" i="32"/>
  <c r="AF53" i="56"/>
  <c r="AW52" i="51"/>
  <c r="AC53" i="53"/>
  <c r="AE53" i="56"/>
  <c r="AN53" i="62"/>
  <c r="AI52" i="32"/>
  <c r="S41" i="48"/>
  <c r="R41" i="48"/>
  <c r="Q41" i="48"/>
  <c r="S39" i="48"/>
  <c r="R39" i="48"/>
  <c r="Q39" i="48"/>
  <c r="S30" i="48"/>
  <c r="R30" i="48"/>
  <c r="Q30" i="48"/>
  <c r="S18" i="48"/>
  <c r="S25" i="48" s="1"/>
  <c r="R18" i="48"/>
  <c r="R25" i="48" s="1"/>
  <c r="Q18" i="48"/>
  <c r="Q25" i="48" s="1"/>
  <c r="S41" i="47"/>
  <c r="R41" i="47"/>
  <c r="Q41" i="47"/>
  <c r="S39" i="47"/>
  <c r="R39" i="47"/>
  <c r="Q39" i="47"/>
  <c r="S30" i="47"/>
  <c r="R30" i="47"/>
  <c r="Q30" i="47"/>
  <c r="S18" i="47"/>
  <c r="S25" i="47" s="1"/>
  <c r="R18" i="47"/>
  <c r="R25" i="47" s="1"/>
  <c r="Q18" i="47"/>
  <c r="Q25" i="47" s="1"/>
  <c r="T44" i="50"/>
  <c r="T51" i="50" s="1"/>
  <c r="V42" i="50"/>
  <c r="U42" i="50"/>
  <c r="T42" i="50"/>
  <c r="V40" i="50"/>
  <c r="U40" i="50"/>
  <c r="T40" i="50"/>
  <c r="V30" i="50"/>
  <c r="U30" i="50"/>
  <c r="T30" i="50"/>
  <c r="V18" i="50"/>
  <c r="V26" i="50" s="1"/>
  <c r="U18" i="50"/>
  <c r="U26" i="50" s="1"/>
  <c r="T18" i="50"/>
  <c r="T26" i="50" s="1"/>
  <c r="Y42" i="46"/>
  <c r="Y17" i="46" s="1"/>
  <c r="X42" i="46"/>
  <c r="X17" i="46" s="1"/>
  <c r="W42" i="46"/>
  <c r="W17" i="46" s="1"/>
  <c r="Y40" i="46"/>
  <c r="X40" i="46"/>
  <c r="W40" i="46"/>
  <c r="Y30" i="46"/>
  <c r="X30" i="46"/>
  <c r="W30" i="46"/>
  <c r="Y18" i="46"/>
  <c r="X18" i="46"/>
  <c r="W18" i="46"/>
  <c r="Y16" i="46"/>
  <c r="X16" i="46"/>
  <c r="W16" i="46"/>
  <c r="AF41" i="32"/>
  <c r="AF17" i="32" s="1"/>
  <c r="AE41" i="32"/>
  <c r="AE17" i="32" s="1"/>
  <c r="AD41" i="32"/>
  <c r="AD17" i="32" s="1"/>
  <c r="AF39" i="32"/>
  <c r="AE39" i="32"/>
  <c r="AD39" i="32"/>
  <c r="AF30" i="32"/>
  <c r="AE30" i="32"/>
  <c r="AD30" i="32"/>
  <c r="AF18" i="32"/>
  <c r="AE18" i="32"/>
  <c r="AD18" i="32"/>
  <c r="AF16" i="32"/>
  <c r="AE16" i="32"/>
  <c r="AD16" i="32"/>
  <c r="AA42" i="53"/>
  <c r="Z42" i="53"/>
  <c r="Z17" i="53" s="1"/>
  <c r="Y42" i="53"/>
  <c r="Y17" i="53" s="1"/>
  <c r="AA40" i="53"/>
  <c r="Z40" i="53"/>
  <c r="Y40" i="53"/>
  <c r="AA30" i="53"/>
  <c r="Z30" i="53"/>
  <c r="Y30" i="53"/>
  <c r="AA18" i="53"/>
  <c r="Z18" i="53"/>
  <c r="Y18" i="53"/>
  <c r="AA16" i="53"/>
  <c r="Z16" i="53"/>
  <c r="Y16" i="53"/>
  <c r="V42" i="54"/>
  <c r="U42" i="54"/>
  <c r="T42" i="54"/>
  <c r="V40" i="54"/>
  <c r="U40" i="54"/>
  <c r="T40" i="54"/>
  <c r="V30" i="54"/>
  <c r="U30" i="54"/>
  <c r="T30" i="54"/>
  <c r="V18" i="54"/>
  <c r="V26" i="54" s="1"/>
  <c r="U18" i="54"/>
  <c r="U26" i="54" s="1"/>
  <c r="T18" i="54"/>
  <c r="T26" i="54" s="1"/>
  <c r="AB42" i="52"/>
  <c r="AA42" i="52"/>
  <c r="AA17" i="52" s="1"/>
  <c r="Z42" i="52"/>
  <c r="Z17" i="52" s="1"/>
  <c r="AB40" i="52"/>
  <c r="AA40" i="52"/>
  <c r="Z40" i="52"/>
  <c r="AB30" i="52"/>
  <c r="AA30" i="52"/>
  <c r="Z30" i="52"/>
  <c r="AB18" i="52"/>
  <c r="AA18" i="52"/>
  <c r="Z18" i="52"/>
  <c r="AB16" i="52"/>
  <c r="AA16" i="52"/>
  <c r="Z16" i="52"/>
  <c r="AL42" i="62"/>
  <c r="AK42" i="62"/>
  <c r="AK17" i="62" s="1"/>
  <c r="AJ42" i="62"/>
  <c r="AJ17" i="62" s="1"/>
  <c r="AI42" i="62"/>
  <c r="AI17" i="62" s="1"/>
  <c r="AL40" i="62"/>
  <c r="AK40" i="62"/>
  <c r="AJ40" i="62"/>
  <c r="AI40" i="62"/>
  <c r="AL30" i="62"/>
  <c r="AK30" i="62"/>
  <c r="AJ30" i="62"/>
  <c r="AI30" i="62"/>
  <c r="AL18" i="62"/>
  <c r="AK18" i="62"/>
  <c r="AJ18" i="62"/>
  <c r="AI18" i="62"/>
  <c r="AL17" i="62"/>
  <c r="AL16" i="62"/>
  <c r="AK16" i="62"/>
  <c r="AJ16" i="62"/>
  <c r="AI16" i="62"/>
  <c r="AR41" i="51"/>
  <c r="AR17" i="51" s="1"/>
  <c r="AQ41" i="51"/>
  <c r="AP41" i="51"/>
  <c r="AP17" i="51" s="1"/>
  <c r="AO41" i="51"/>
  <c r="AO17" i="51" s="1"/>
  <c r="AN41" i="51"/>
  <c r="AN17" i="51" s="1"/>
  <c r="AR39" i="51"/>
  <c r="AQ39" i="51"/>
  <c r="AQ43" i="51" s="1"/>
  <c r="AQ50" i="51" s="1"/>
  <c r="AP39" i="51"/>
  <c r="AO39" i="51"/>
  <c r="AN39" i="51"/>
  <c r="AR30" i="51"/>
  <c r="AQ30" i="51"/>
  <c r="AP30" i="51"/>
  <c r="AO30" i="51"/>
  <c r="AN30" i="51"/>
  <c r="AR18" i="51"/>
  <c r="AQ18" i="51"/>
  <c r="AP18" i="51"/>
  <c r="AO18" i="51"/>
  <c r="AN18" i="51"/>
  <c r="AQ17" i="51"/>
  <c r="AR16" i="51"/>
  <c r="AQ16" i="51"/>
  <c r="AP16" i="51"/>
  <c r="AO16" i="51"/>
  <c r="AN16" i="51"/>
  <c r="AC42" i="56"/>
  <c r="AC17" i="56" s="1"/>
  <c r="AB42" i="56"/>
  <c r="AB17" i="56" s="1"/>
  <c r="AB26" i="56" s="1"/>
  <c r="AA42" i="56"/>
  <c r="AA17" i="56" s="1"/>
  <c r="AC40" i="56"/>
  <c r="AB40" i="56"/>
  <c r="AA40" i="56"/>
  <c r="AA44" i="56" s="1"/>
  <c r="AA51" i="56" s="1"/>
  <c r="AC30" i="56"/>
  <c r="AB30" i="56"/>
  <c r="AA30" i="56"/>
  <c r="AC18" i="56"/>
  <c r="AB18" i="56"/>
  <c r="AA18" i="56"/>
  <c r="AC16" i="56"/>
  <c r="AB16" i="56"/>
  <c r="AA16" i="56"/>
  <c r="P41" i="49"/>
  <c r="O41" i="49"/>
  <c r="N41" i="49"/>
  <c r="P39" i="49"/>
  <c r="O39" i="49"/>
  <c r="N39" i="49"/>
  <c r="P30" i="49"/>
  <c r="O30" i="49"/>
  <c r="N30" i="49"/>
  <c r="P18" i="49"/>
  <c r="P25" i="49" s="1"/>
  <c r="O18" i="49"/>
  <c r="O25" i="49" s="1"/>
  <c r="N18" i="49"/>
  <c r="N25" i="49" s="1"/>
  <c r="P41" i="48"/>
  <c r="O41" i="48"/>
  <c r="N41" i="48"/>
  <c r="P39" i="48"/>
  <c r="O39" i="48"/>
  <c r="N39" i="48"/>
  <c r="P30" i="48"/>
  <c r="O30" i="48"/>
  <c r="N30" i="48"/>
  <c r="P18" i="48"/>
  <c r="P25" i="48" s="1"/>
  <c r="O18" i="48"/>
  <c r="O25" i="48" s="1"/>
  <c r="N18" i="48"/>
  <c r="N25" i="48" s="1"/>
  <c r="P41" i="47"/>
  <c r="O41" i="47"/>
  <c r="N41" i="47"/>
  <c r="P39" i="47"/>
  <c r="O39" i="47"/>
  <c r="N39" i="47"/>
  <c r="P30" i="47"/>
  <c r="O30" i="47"/>
  <c r="N30" i="47"/>
  <c r="P18" i="47"/>
  <c r="P25" i="47" s="1"/>
  <c r="O18" i="47"/>
  <c r="O25" i="47" s="1"/>
  <c r="N18" i="47"/>
  <c r="N25" i="47" s="1"/>
  <c r="S42" i="50"/>
  <c r="R42" i="50"/>
  <c r="Q42" i="50"/>
  <c r="S40" i="50"/>
  <c r="R40" i="50"/>
  <c r="Q40" i="50"/>
  <c r="S30" i="50"/>
  <c r="R30" i="50"/>
  <c r="Q30" i="50"/>
  <c r="S18" i="50"/>
  <c r="S26" i="50" s="1"/>
  <c r="R18" i="50"/>
  <c r="R26" i="50" s="1"/>
  <c r="Q18" i="50"/>
  <c r="Q26" i="50" s="1"/>
  <c r="V42" i="46"/>
  <c r="V17" i="46" s="1"/>
  <c r="U42" i="46"/>
  <c r="U17" i="46" s="1"/>
  <c r="T42" i="46"/>
  <c r="T17" i="46" s="1"/>
  <c r="V40" i="46"/>
  <c r="U40" i="46"/>
  <c r="T40" i="46"/>
  <c r="T44" i="46" s="1"/>
  <c r="T51" i="46" s="1"/>
  <c r="V30" i="46"/>
  <c r="U30" i="46"/>
  <c r="T30" i="46"/>
  <c r="V18" i="46"/>
  <c r="U18" i="46"/>
  <c r="T18" i="46"/>
  <c r="V16" i="46"/>
  <c r="U16" i="46"/>
  <c r="T16" i="46"/>
  <c r="AC41" i="32"/>
  <c r="AC17" i="32" s="1"/>
  <c r="AB41" i="32"/>
  <c r="AB17" i="32" s="1"/>
  <c r="AA41" i="32"/>
  <c r="AA17" i="32" s="1"/>
  <c r="Z41" i="32"/>
  <c r="Z17" i="32" s="1"/>
  <c r="AC39" i="32"/>
  <c r="AB39" i="32"/>
  <c r="AA39" i="32"/>
  <c r="Z39" i="32"/>
  <c r="AC30" i="32"/>
  <c r="AB30" i="32"/>
  <c r="AA30" i="32"/>
  <c r="Z30" i="32"/>
  <c r="AC18" i="32"/>
  <c r="AB18" i="32"/>
  <c r="AA18" i="32"/>
  <c r="Z18" i="32"/>
  <c r="AC16" i="32"/>
  <c r="AB16" i="32"/>
  <c r="AA16" i="32"/>
  <c r="Z16" i="32"/>
  <c r="X42" i="53"/>
  <c r="W42" i="53"/>
  <c r="W17" i="53" s="1"/>
  <c r="V42" i="53"/>
  <c r="V17" i="53" s="1"/>
  <c r="V26" i="53" s="1"/>
  <c r="X40" i="53"/>
  <c r="W40" i="53"/>
  <c r="V40" i="53"/>
  <c r="X30" i="53"/>
  <c r="W30" i="53"/>
  <c r="V30" i="53"/>
  <c r="X18" i="53"/>
  <c r="W18" i="53"/>
  <c r="V18" i="53"/>
  <c r="X16" i="53"/>
  <c r="W16" i="53"/>
  <c r="V16" i="53"/>
  <c r="S42" i="54"/>
  <c r="R42" i="54"/>
  <c r="Q42" i="54"/>
  <c r="S40" i="54"/>
  <c r="R40" i="54"/>
  <c r="Q40" i="54"/>
  <c r="Q44" i="54" s="1"/>
  <c r="Q51" i="54" s="1"/>
  <c r="S30" i="54"/>
  <c r="R30" i="54"/>
  <c r="Q30" i="54"/>
  <c r="S18" i="54"/>
  <c r="S26" i="54" s="1"/>
  <c r="R18" i="54"/>
  <c r="R26" i="54" s="1"/>
  <c r="Q18" i="54"/>
  <c r="Q26" i="54" s="1"/>
  <c r="Y42" i="52"/>
  <c r="X42" i="52"/>
  <c r="X17" i="52" s="1"/>
  <c r="W42" i="52"/>
  <c r="W17" i="52" s="1"/>
  <c r="Y40" i="52"/>
  <c r="X40" i="52"/>
  <c r="W40" i="52"/>
  <c r="Y30" i="52"/>
  <c r="X30" i="52"/>
  <c r="W30" i="52"/>
  <c r="Y18" i="52"/>
  <c r="X18" i="52"/>
  <c r="W18" i="52"/>
  <c r="Y16" i="52"/>
  <c r="X16" i="52"/>
  <c r="W16" i="52"/>
  <c r="G41" i="61"/>
  <c r="F41" i="61"/>
  <c r="E41" i="61"/>
  <c r="G39" i="61"/>
  <c r="F39" i="61"/>
  <c r="E39" i="61"/>
  <c r="G30" i="61"/>
  <c r="F30" i="61"/>
  <c r="E30" i="61"/>
  <c r="G18" i="61"/>
  <c r="G25" i="61" s="1"/>
  <c r="F18" i="61"/>
  <c r="F25" i="61" s="1"/>
  <c r="E18" i="61"/>
  <c r="E25" i="61" s="1"/>
  <c r="J41" i="57"/>
  <c r="I41" i="57"/>
  <c r="H41" i="57"/>
  <c r="J39" i="57"/>
  <c r="I39" i="57"/>
  <c r="H39" i="57"/>
  <c r="J30" i="57"/>
  <c r="I30" i="57"/>
  <c r="H30" i="57"/>
  <c r="J18" i="57"/>
  <c r="J25" i="57" s="1"/>
  <c r="I18" i="57"/>
  <c r="I25" i="57" s="1"/>
  <c r="H18" i="57"/>
  <c r="H25" i="57" s="1"/>
  <c r="AH42" i="62"/>
  <c r="AH17" i="62" s="1"/>
  <c r="AG42" i="62"/>
  <c r="AG17" i="62" s="1"/>
  <c r="AF42" i="62"/>
  <c r="AF17" i="62" s="1"/>
  <c r="AE42" i="62"/>
  <c r="AE17" i="62" s="1"/>
  <c r="AH40" i="62"/>
  <c r="AG40" i="62"/>
  <c r="AF40" i="62"/>
  <c r="AE40" i="62"/>
  <c r="AH30" i="62"/>
  <c r="AG30" i="62"/>
  <c r="AF30" i="62"/>
  <c r="AE30" i="62"/>
  <c r="AH18" i="62"/>
  <c r="AG18" i="62"/>
  <c r="AF18" i="62"/>
  <c r="AE18" i="62"/>
  <c r="AH16" i="62"/>
  <c r="AG16" i="62"/>
  <c r="AF16" i="62"/>
  <c r="AE16" i="62"/>
  <c r="AM41" i="51"/>
  <c r="AM17" i="51" s="1"/>
  <c r="AL41" i="51"/>
  <c r="AK41" i="51"/>
  <c r="AK17" i="51" s="1"/>
  <c r="AJ41" i="51"/>
  <c r="AJ17" i="51" s="1"/>
  <c r="AI41" i="51"/>
  <c r="AI17" i="51" s="1"/>
  <c r="AM39" i="51"/>
  <c r="AL39" i="51"/>
  <c r="AK39" i="51"/>
  <c r="AJ39" i="51"/>
  <c r="AI39" i="51"/>
  <c r="AM30" i="51"/>
  <c r="AL30" i="51"/>
  <c r="AK30" i="51"/>
  <c r="AJ30" i="51"/>
  <c r="AI30" i="51"/>
  <c r="AM18" i="51"/>
  <c r="AL18" i="51"/>
  <c r="AK18" i="51"/>
  <c r="AJ18" i="51"/>
  <c r="AI18" i="51"/>
  <c r="AL17" i="51"/>
  <c r="AM16" i="51"/>
  <c r="AL16" i="51"/>
  <c r="AK16" i="51"/>
  <c r="AJ16" i="51"/>
  <c r="AI16" i="51"/>
  <c r="Z42" i="56"/>
  <c r="Z17" i="56" s="1"/>
  <c r="Y42" i="56"/>
  <c r="Y17" i="56" s="1"/>
  <c r="X42" i="56"/>
  <c r="X17" i="56" s="1"/>
  <c r="W42" i="56"/>
  <c r="W17" i="56" s="1"/>
  <c r="Z40" i="56"/>
  <c r="Y40" i="56"/>
  <c r="X40" i="56"/>
  <c r="X44" i="56" s="1"/>
  <c r="X51" i="56" s="1"/>
  <c r="W40" i="56"/>
  <c r="Z30" i="56"/>
  <c r="Y30" i="56"/>
  <c r="X30" i="56"/>
  <c r="W30" i="56"/>
  <c r="Z18" i="56"/>
  <c r="Y18" i="56"/>
  <c r="X18" i="56"/>
  <c r="W18" i="56"/>
  <c r="Z16" i="56"/>
  <c r="Y16" i="56"/>
  <c r="X16" i="56"/>
  <c r="W16" i="56"/>
  <c r="AB43" i="32" l="1"/>
  <c r="AB50" i="32" s="1"/>
  <c r="AE25" i="32"/>
  <c r="AA43" i="32"/>
  <c r="AA50" i="32" s="1"/>
  <c r="AK44" i="62"/>
  <c r="AK51" i="62" s="1"/>
  <c r="W26" i="53"/>
  <c r="V44" i="53"/>
  <c r="V51" i="53" s="1"/>
  <c r="Z26" i="52"/>
  <c r="AB44" i="52"/>
  <c r="AB51" i="52" s="1"/>
  <c r="AR25" i="51"/>
  <c r="AN25" i="51"/>
  <c r="Z44" i="52"/>
  <c r="Z51" i="52" s="1"/>
  <c r="Z26" i="53"/>
  <c r="W26" i="46"/>
  <c r="T44" i="54"/>
  <c r="T51" i="54" s="1"/>
  <c r="T53" i="54" s="1"/>
  <c r="Y44" i="53"/>
  <c r="Y51" i="53" s="1"/>
  <c r="Q43" i="47"/>
  <c r="Q50" i="47" s="1"/>
  <c r="Q52" i="47" s="1"/>
  <c r="T26" i="46"/>
  <c r="T53" i="46" s="1"/>
  <c r="AQ25" i="51"/>
  <c r="AR43" i="51"/>
  <c r="AR50" i="51" s="1"/>
  <c r="AD25" i="32"/>
  <c r="S43" i="47"/>
  <c r="S50" i="47" s="1"/>
  <c r="Y44" i="46"/>
  <c r="Y51" i="46" s="1"/>
  <c r="X26" i="46"/>
  <c r="AF25" i="32"/>
  <c r="Y26" i="46"/>
  <c r="Y53" i="46" s="1"/>
  <c r="AA26" i="52"/>
  <c r="AC26" i="56"/>
  <c r="H43" i="57"/>
  <c r="H50" i="57" s="1"/>
  <c r="V44" i="46"/>
  <c r="V51" i="46" s="1"/>
  <c r="AL26" i="62"/>
  <c r="Z44" i="53"/>
  <c r="Z51" i="53" s="1"/>
  <c r="W44" i="46"/>
  <c r="W51" i="46" s="1"/>
  <c r="R43" i="47"/>
  <c r="R50" i="47" s="1"/>
  <c r="R52" i="47" s="1"/>
  <c r="AP43" i="51"/>
  <c r="AP50" i="51" s="1"/>
  <c r="AN43" i="51"/>
  <c r="AN50" i="51" s="1"/>
  <c r="AN52" i="51" s="1"/>
  <c r="AI44" i="62"/>
  <c r="AI51" i="62" s="1"/>
  <c r="V44" i="54"/>
  <c r="V51" i="54" s="1"/>
  <c r="AE43" i="32"/>
  <c r="AE50" i="32" s="1"/>
  <c r="AE52" i="32" s="1"/>
  <c r="R43" i="48"/>
  <c r="R50" i="48" s="1"/>
  <c r="R44" i="54"/>
  <c r="R51" i="54" s="1"/>
  <c r="AB44" i="56"/>
  <c r="AB51" i="56" s="1"/>
  <c r="AB53" i="56" s="1"/>
  <c r="U44" i="54"/>
  <c r="U51" i="54" s="1"/>
  <c r="Q43" i="48"/>
  <c r="Q50" i="48" s="1"/>
  <c r="Q52" i="48" s="1"/>
  <c r="I43" i="57"/>
  <c r="I50" i="57" s="1"/>
  <c r="AJ44" i="62"/>
  <c r="AJ51" i="62" s="1"/>
  <c r="S43" i="48"/>
  <c r="S50" i="48" s="1"/>
  <c r="S52" i="48" s="1"/>
  <c r="G43" i="61"/>
  <c r="G50" i="61" s="1"/>
  <c r="Y44" i="52"/>
  <c r="Y51" i="52" s="1"/>
  <c r="V53" i="53"/>
  <c r="U53" i="54"/>
  <c r="Y26" i="53"/>
  <c r="Y53" i="53" s="1"/>
  <c r="AD43" i="32"/>
  <c r="AD50" i="32" s="1"/>
  <c r="AO25" i="51"/>
  <c r="AL44" i="62"/>
  <c r="AL51" i="62" s="1"/>
  <c r="W53" i="46"/>
  <c r="AJ43" i="51"/>
  <c r="AJ50" i="51" s="1"/>
  <c r="Z44" i="56"/>
  <c r="Z51" i="56" s="1"/>
  <c r="AK43" i="51"/>
  <c r="AK50" i="51" s="1"/>
  <c r="U26" i="46"/>
  <c r="U53" i="46" s="1"/>
  <c r="AI26" i="62"/>
  <c r="AI53" i="62" s="1"/>
  <c r="AA44" i="52"/>
  <c r="AA51" i="52" s="1"/>
  <c r="AF43" i="32"/>
  <c r="AF50" i="32" s="1"/>
  <c r="AF52" i="32" s="1"/>
  <c r="X44" i="46"/>
  <c r="X51" i="46" s="1"/>
  <c r="X53" i="46" s="1"/>
  <c r="V44" i="50"/>
  <c r="V51" i="50" s="1"/>
  <c r="V53" i="50" s="1"/>
  <c r="R52" i="48"/>
  <c r="Y44" i="56"/>
  <c r="Y51" i="56" s="1"/>
  <c r="AL43" i="51"/>
  <c r="AL50" i="51" s="1"/>
  <c r="AL52" i="51" s="1"/>
  <c r="R44" i="50"/>
  <c r="R51" i="50" s="1"/>
  <c r="R53" i="50" s="1"/>
  <c r="AA26" i="56"/>
  <c r="AA53" i="56" s="1"/>
  <c r="AJ26" i="62"/>
  <c r="S52" i="47"/>
  <c r="AL25" i="51"/>
  <c r="AH44" i="62"/>
  <c r="AH51" i="62" s="1"/>
  <c r="J43" i="57"/>
  <c r="J50" i="57" s="1"/>
  <c r="J52" i="57" s="1"/>
  <c r="F43" i="61"/>
  <c r="F50" i="61" s="1"/>
  <c r="X44" i="52"/>
  <c r="X51" i="52" s="1"/>
  <c r="Z43" i="32"/>
  <c r="Z50" i="32" s="1"/>
  <c r="AP25" i="51"/>
  <c r="AP52" i="51" s="1"/>
  <c r="AK26" i="62"/>
  <c r="AK53" i="62" s="1"/>
  <c r="AA44" i="53"/>
  <c r="AA51" i="53" s="1"/>
  <c r="U44" i="50"/>
  <c r="U51" i="50" s="1"/>
  <c r="U53" i="50" s="1"/>
  <c r="W26" i="52"/>
  <c r="T53" i="50"/>
  <c r="N43" i="48"/>
  <c r="N50" i="48" s="1"/>
  <c r="N52" i="48" s="1"/>
  <c r="O43" i="48"/>
  <c r="O50" i="48" s="1"/>
  <c r="O52" i="48" s="1"/>
  <c r="O43" i="47"/>
  <c r="O50" i="47" s="1"/>
  <c r="O52" i="47" s="1"/>
  <c r="AC25" i="32"/>
  <c r="AA17" i="53"/>
  <c r="AA26" i="53" s="1"/>
  <c r="X44" i="53"/>
  <c r="X51" i="53" s="1"/>
  <c r="V53" i="54"/>
  <c r="S44" i="54"/>
  <c r="S51" i="54" s="1"/>
  <c r="AB17" i="52"/>
  <c r="AB26" i="52" s="1"/>
  <c r="AB53" i="52" s="1"/>
  <c r="X26" i="52"/>
  <c r="AE26" i="62"/>
  <c r="AF26" i="62"/>
  <c r="AG26" i="62"/>
  <c r="AQ52" i="51"/>
  <c r="AR52" i="51"/>
  <c r="AO43" i="51"/>
  <c r="AO50" i="51" s="1"/>
  <c r="AK25" i="51"/>
  <c r="AC44" i="56"/>
  <c r="AC51" i="56" s="1"/>
  <c r="W26" i="56"/>
  <c r="X26" i="56"/>
  <c r="AC43" i="32"/>
  <c r="AC50" i="32" s="1"/>
  <c r="Y26" i="56"/>
  <c r="Y53" i="56" s="1"/>
  <c r="AM43" i="51"/>
  <c r="AM50" i="51" s="1"/>
  <c r="AE44" i="62"/>
  <c r="AE51" i="62" s="1"/>
  <c r="W44" i="53"/>
  <c r="W51" i="53" s="1"/>
  <c r="W53" i="53" s="1"/>
  <c r="U44" i="46"/>
  <c r="U51" i="46" s="1"/>
  <c r="V26" i="46"/>
  <c r="V53" i="46" s="1"/>
  <c r="AJ25" i="51"/>
  <c r="Z26" i="56"/>
  <c r="AI25" i="51"/>
  <c r="AF44" i="62"/>
  <c r="AF51" i="62" s="1"/>
  <c r="I52" i="57"/>
  <c r="R53" i="54"/>
  <c r="Z25" i="32"/>
  <c r="AA25" i="32"/>
  <c r="AA52" i="32" s="1"/>
  <c r="S44" i="50"/>
  <c r="S51" i="50" s="1"/>
  <c r="S53" i="50" s="1"/>
  <c r="N43" i="47"/>
  <c r="N50" i="47" s="1"/>
  <c r="N52" i="47" s="1"/>
  <c r="N43" i="49"/>
  <c r="N50" i="49" s="1"/>
  <c r="N52" i="49" s="1"/>
  <c r="AH26" i="62"/>
  <c r="W44" i="56"/>
  <c r="W51" i="56" s="1"/>
  <c r="AG44" i="62"/>
  <c r="AG51" i="62" s="1"/>
  <c r="E43" i="61"/>
  <c r="E50" i="61" s="1"/>
  <c r="E52" i="61" s="1"/>
  <c r="W44" i="52"/>
  <c r="W51" i="52" s="1"/>
  <c r="S53" i="54"/>
  <c r="AB25" i="32"/>
  <c r="AB52" i="32" s="1"/>
  <c r="P43" i="48"/>
  <c r="P50" i="48" s="1"/>
  <c r="P52" i="48" s="1"/>
  <c r="O43" i="49"/>
  <c r="O50" i="49" s="1"/>
  <c r="O52" i="49" s="1"/>
  <c r="Q44" i="50"/>
  <c r="Q51" i="50" s="1"/>
  <c r="Q53" i="50" s="1"/>
  <c r="AM25" i="51"/>
  <c r="F52" i="61"/>
  <c r="G52" i="61"/>
  <c r="P43" i="47"/>
  <c r="P50" i="47" s="1"/>
  <c r="P52" i="47" s="1"/>
  <c r="P43" i="49"/>
  <c r="P50" i="49" s="1"/>
  <c r="P52" i="49" s="1"/>
  <c r="X17" i="53"/>
  <c r="X26" i="53" s="1"/>
  <c r="Q53" i="54"/>
  <c r="Y17" i="52"/>
  <c r="Y26" i="52" s="1"/>
  <c r="Y53" i="52" s="1"/>
  <c r="H52" i="57"/>
  <c r="AI43" i="51"/>
  <c r="AI50" i="51" s="1"/>
  <c r="X53" i="56"/>
  <c r="P42" i="50"/>
  <c r="O42" i="50"/>
  <c r="N42" i="50"/>
  <c r="P40" i="50"/>
  <c r="O40" i="50"/>
  <c r="N40" i="50"/>
  <c r="P30" i="50"/>
  <c r="O30" i="50"/>
  <c r="N30" i="50"/>
  <c r="P18" i="50"/>
  <c r="P26" i="50" s="1"/>
  <c r="O18" i="50"/>
  <c r="O26" i="50" s="1"/>
  <c r="N18" i="50"/>
  <c r="N26" i="50" s="1"/>
  <c r="S42" i="46"/>
  <c r="S17" i="46" s="1"/>
  <c r="R42" i="46"/>
  <c r="R17" i="46" s="1"/>
  <c r="Q42" i="46"/>
  <c r="S40" i="46"/>
  <c r="R40" i="46"/>
  <c r="Q40" i="46"/>
  <c r="Q44" i="46" s="1"/>
  <c r="Q51" i="46" s="1"/>
  <c r="S30" i="46"/>
  <c r="R30" i="46"/>
  <c r="Q30" i="46"/>
  <c r="S18" i="46"/>
  <c r="R18" i="46"/>
  <c r="Q18" i="46"/>
  <c r="Q17" i="46"/>
  <c r="S16" i="46"/>
  <c r="R16" i="46"/>
  <c r="Q16" i="46"/>
  <c r="Y41" i="32"/>
  <c r="Y17" i="32" s="1"/>
  <c r="X41" i="32"/>
  <c r="X17" i="32" s="1"/>
  <c r="W41" i="32"/>
  <c r="W17" i="32" s="1"/>
  <c r="V41" i="32"/>
  <c r="V17" i="32" s="1"/>
  <c r="Y39" i="32"/>
  <c r="X39" i="32"/>
  <c r="W39" i="32"/>
  <c r="V39" i="32"/>
  <c r="Y30" i="32"/>
  <c r="X30" i="32"/>
  <c r="W30" i="32"/>
  <c r="V30" i="32"/>
  <c r="Y18" i="32"/>
  <c r="X18" i="32"/>
  <c r="W18" i="32"/>
  <c r="V18" i="32"/>
  <c r="Y16" i="32"/>
  <c r="X16" i="32"/>
  <c r="W16" i="32"/>
  <c r="V16" i="32"/>
  <c r="U42" i="53"/>
  <c r="U17" i="53" s="1"/>
  <c r="T42" i="53"/>
  <c r="T17" i="53" s="1"/>
  <c r="S42" i="53"/>
  <c r="S17" i="53" s="1"/>
  <c r="U40" i="53"/>
  <c r="T40" i="53"/>
  <c r="S40" i="53"/>
  <c r="U30" i="53"/>
  <c r="T30" i="53"/>
  <c r="S30" i="53"/>
  <c r="U18" i="53"/>
  <c r="T18" i="53"/>
  <c r="S18" i="53"/>
  <c r="U16" i="53"/>
  <c r="T16" i="53"/>
  <c r="S16" i="53"/>
  <c r="P42" i="54"/>
  <c r="O42" i="54"/>
  <c r="N42" i="54"/>
  <c r="P40" i="54"/>
  <c r="O40" i="54"/>
  <c r="N40" i="54"/>
  <c r="P30" i="54"/>
  <c r="O30" i="54"/>
  <c r="N30" i="54"/>
  <c r="P18" i="54"/>
  <c r="P26" i="54" s="1"/>
  <c r="O18" i="54"/>
  <c r="O26" i="54" s="1"/>
  <c r="N18" i="54"/>
  <c r="N26" i="54" s="1"/>
  <c r="V42" i="52"/>
  <c r="V17" i="52" s="1"/>
  <c r="U42" i="52"/>
  <c r="U17" i="52" s="1"/>
  <c r="T42" i="52"/>
  <c r="T17" i="52" s="1"/>
  <c r="V40" i="52"/>
  <c r="U40" i="52"/>
  <c r="T40" i="52"/>
  <c r="V30" i="52"/>
  <c r="U30" i="52"/>
  <c r="T30" i="52"/>
  <c r="V18" i="52"/>
  <c r="U18" i="52"/>
  <c r="T18" i="52"/>
  <c r="V16" i="52"/>
  <c r="U16" i="52"/>
  <c r="T16" i="52"/>
  <c r="AD42" i="62"/>
  <c r="AD17" i="62" s="1"/>
  <c r="AC42" i="62"/>
  <c r="AC17" i="62" s="1"/>
  <c r="AB42" i="62"/>
  <c r="AB17" i="62" s="1"/>
  <c r="AA42" i="62"/>
  <c r="AA17" i="62" s="1"/>
  <c r="Z42" i="62"/>
  <c r="Z17" i="62" s="1"/>
  <c r="AD40" i="62"/>
  <c r="AC40" i="62"/>
  <c r="AB40" i="62"/>
  <c r="AA40" i="62"/>
  <c r="Z40" i="62"/>
  <c r="AD30" i="62"/>
  <c r="AC30" i="62"/>
  <c r="AB30" i="62"/>
  <c r="AA30" i="62"/>
  <c r="Z30" i="62"/>
  <c r="AD18" i="62"/>
  <c r="AC18" i="62"/>
  <c r="AB18" i="62"/>
  <c r="AA18" i="62"/>
  <c r="Z18" i="62"/>
  <c r="AD16" i="62"/>
  <c r="AC16" i="62"/>
  <c r="AB16" i="62"/>
  <c r="AA16" i="62"/>
  <c r="Z16" i="62"/>
  <c r="AH41" i="51"/>
  <c r="AH17" i="51" s="1"/>
  <c r="AG41" i="51"/>
  <c r="AG17" i="51" s="1"/>
  <c r="AF41" i="51"/>
  <c r="AF17" i="51" s="1"/>
  <c r="AE41" i="51"/>
  <c r="AE17" i="51" s="1"/>
  <c r="AD41" i="51"/>
  <c r="AH39" i="51"/>
  <c r="AG39" i="51"/>
  <c r="AF39" i="51"/>
  <c r="AE39" i="51"/>
  <c r="AD39" i="51"/>
  <c r="AH30" i="51"/>
  <c r="AG30" i="51"/>
  <c r="AF30" i="51"/>
  <c r="AE30" i="51"/>
  <c r="AD30" i="51"/>
  <c r="AH18" i="51"/>
  <c r="AG18" i="51"/>
  <c r="AF18" i="51"/>
  <c r="AE18" i="51"/>
  <c r="AD18" i="51"/>
  <c r="AH16" i="51"/>
  <c r="AG16" i="51"/>
  <c r="AF16" i="51"/>
  <c r="AE16" i="51"/>
  <c r="AD16" i="51"/>
  <c r="V42" i="56"/>
  <c r="V17" i="56" s="1"/>
  <c r="U42" i="56"/>
  <c r="U17" i="56" s="1"/>
  <c r="T42" i="56"/>
  <c r="T17" i="56" s="1"/>
  <c r="V40" i="56"/>
  <c r="U40" i="56"/>
  <c r="T40" i="56"/>
  <c r="V30" i="56"/>
  <c r="U30" i="56"/>
  <c r="T30" i="56"/>
  <c r="V18" i="56"/>
  <c r="U18" i="56"/>
  <c r="T18" i="56"/>
  <c r="V16" i="56"/>
  <c r="U16" i="56"/>
  <c r="T16" i="56"/>
  <c r="Y42" i="62"/>
  <c r="X42" i="62"/>
  <c r="X17" i="62" s="1"/>
  <c r="W42" i="62"/>
  <c r="W17" i="62" s="1"/>
  <c r="V42" i="62"/>
  <c r="V17" i="62" s="1"/>
  <c r="Y40" i="62"/>
  <c r="X40" i="62"/>
  <c r="W40" i="62"/>
  <c r="V40" i="62"/>
  <c r="Y30" i="62"/>
  <c r="X30" i="62"/>
  <c r="W30" i="62"/>
  <c r="V30" i="62"/>
  <c r="Y18" i="62"/>
  <c r="X18" i="62"/>
  <c r="W18" i="62"/>
  <c r="V18" i="62"/>
  <c r="Y17" i="62"/>
  <c r="Y16" i="62"/>
  <c r="X16" i="62"/>
  <c r="W16" i="62"/>
  <c r="V16" i="62"/>
  <c r="AC41" i="51"/>
  <c r="AC17" i="51" s="1"/>
  <c r="AB41" i="51"/>
  <c r="AB17" i="51" s="1"/>
  <c r="AA41" i="51"/>
  <c r="AA17" i="51" s="1"/>
  <c r="Z41" i="51"/>
  <c r="Z17" i="51" s="1"/>
  <c r="Y41" i="51"/>
  <c r="Y17" i="51" s="1"/>
  <c r="AC39" i="51"/>
  <c r="AB39" i="51"/>
  <c r="AA39" i="51"/>
  <c r="Z39" i="51"/>
  <c r="Y39" i="51"/>
  <c r="AC30" i="51"/>
  <c r="AB30" i="51"/>
  <c r="AA30" i="51"/>
  <c r="Z30" i="51"/>
  <c r="Y30" i="51"/>
  <c r="AC18" i="51"/>
  <c r="AB18" i="51"/>
  <c r="AA18" i="51"/>
  <c r="Z18" i="51"/>
  <c r="Y18" i="51"/>
  <c r="AC16" i="51"/>
  <c r="AB16" i="51"/>
  <c r="AA16" i="51"/>
  <c r="Z16" i="51"/>
  <c r="Y16" i="51"/>
  <c r="S42" i="56"/>
  <c r="R42" i="56"/>
  <c r="Q42" i="56"/>
  <c r="P42" i="56"/>
  <c r="O42" i="56"/>
  <c r="N42" i="56"/>
  <c r="S40" i="56"/>
  <c r="R40" i="56"/>
  <c r="Q40" i="56"/>
  <c r="P40" i="56"/>
  <c r="O40" i="56"/>
  <c r="N40" i="56"/>
  <c r="S30" i="56"/>
  <c r="R30" i="56"/>
  <c r="Q30" i="56"/>
  <c r="P30" i="56"/>
  <c r="O30" i="56"/>
  <c r="N30" i="56"/>
  <c r="S18" i="56"/>
  <c r="R18" i="56"/>
  <c r="Q18" i="56"/>
  <c r="P18" i="56"/>
  <c r="O18" i="56"/>
  <c r="N18" i="56"/>
  <c r="S17" i="56"/>
  <c r="R17" i="56"/>
  <c r="Q17" i="56"/>
  <c r="P17" i="56"/>
  <c r="O17" i="56"/>
  <c r="N17" i="56"/>
  <c r="S16" i="56"/>
  <c r="R16" i="56"/>
  <c r="Q16" i="56"/>
  <c r="P16" i="56"/>
  <c r="O16" i="56"/>
  <c r="N16" i="56"/>
  <c r="M41" i="49"/>
  <c r="L41" i="49"/>
  <c r="K41" i="49"/>
  <c r="M39" i="49"/>
  <c r="L39" i="49"/>
  <c r="K39" i="49"/>
  <c r="M30" i="49"/>
  <c r="L30" i="49"/>
  <c r="K30" i="49"/>
  <c r="M18" i="49"/>
  <c r="M25" i="49" s="1"/>
  <c r="L18" i="49"/>
  <c r="L25" i="49" s="1"/>
  <c r="K18" i="49"/>
  <c r="K25" i="49" s="1"/>
  <c r="M41" i="48"/>
  <c r="L41" i="48"/>
  <c r="K41" i="48"/>
  <c r="M39" i="48"/>
  <c r="L39" i="48"/>
  <c r="K39" i="48"/>
  <c r="M30" i="48"/>
  <c r="L30" i="48"/>
  <c r="K30" i="48"/>
  <c r="M18" i="48"/>
  <c r="M25" i="48" s="1"/>
  <c r="L18" i="48"/>
  <c r="L25" i="48" s="1"/>
  <c r="K18" i="48"/>
  <c r="K25" i="48" s="1"/>
  <c r="M41" i="47"/>
  <c r="L41" i="47"/>
  <c r="K41" i="47"/>
  <c r="M39" i="47"/>
  <c r="L39" i="47"/>
  <c r="K39" i="47"/>
  <c r="M30" i="47"/>
  <c r="L30" i="47"/>
  <c r="K30" i="47"/>
  <c r="M18" i="47"/>
  <c r="M25" i="47" s="1"/>
  <c r="L18" i="47"/>
  <c r="L25" i="47" s="1"/>
  <c r="K18" i="47"/>
  <c r="K25" i="47" s="1"/>
  <c r="M42" i="50"/>
  <c r="L42" i="50"/>
  <c r="K42" i="50"/>
  <c r="M40" i="50"/>
  <c r="L40" i="50"/>
  <c r="K40" i="50"/>
  <c r="M30" i="50"/>
  <c r="L30" i="50"/>
  <c r="K30" i="50"/>
  <c r="M18" i="50"/>
  <c r="M26" i="50" s="1"/>
  <c r="L18" i="50"/>
  <c r="L26" i="50" s="1"/>
  <c r="K18" i="50"/>
  <c r="K26" i="50" s="1"/>
  <c r="P42" i="46"/>
  <c r="P17" i="46" s="1"/>
  <c r="O42" i="46"/>
  <c r="O17" i="46" s="1"/>
  <c r="N42" i="46"/>
  <c r="N17" i="46" s="1"/>
  <c r="P40" i="46"/>
  <c r="O40" i="46"/>
  <c r="N40" i="46"/>
  <c r="P30" i="46"/>
  <c r="O30" i="46"/>
  <c r="N30" i="46"/>
  <c r="P18" i="46"/>
  <c r="O18" i="46"/>
  <c r="N18" i="46"/>
  <c r="P16" i="46"/>
  <c r="O16" i="46"/>
  <c r="N16" i="46"/>
  <c r="U41" i="32"/>
  <c r="U17" i="32" s="1"/>
  <c r="T41" i="32"/>
  <c r="T17" i="32" s="1"/>
  <c r="S41" i="32"/>
  <c r="S17" i="32" s="1"/>
  <c r="R41" i="32"/>
  <c r="R17" i="32" s="1"/>
  <c r="U39" i="32"/>
  <c r="T39" i="32"/>
  <c r="S39" i="32"/>
  <c r="R39" i="32"/>
  <c r="U30" i="32"/>
  <c r="T30" i="32"/>
  <c r="S30" i="32"/>
  <c r="R30" i="32"/>
  <c r="U18" i="32"/>
  <c r="T18" i="32"/>
  <c r="S18" i="32"/>
  <c r="R18" i="32"/>
  <c r="U16" i="32"/>
  <c r="T16" i="32"/>
  <c r="S16" i="32"/>
  <c r="R16" i="32"/>
  <c r="R42" i="53"/>
  <c r="R17" i="53" s="1"/>
  <c r="Q42" i="53"/>
  <c r="Q17" i="53" s="1"/>
  <c r="P42" i="53"/>
  <c r="P17" i="53" s="1"/>
  <c r="R40" i="53"/>
  <c r="Q40" i="53"/>
  <c r="P40" i="53"/>
  <c r="R30" i="53"/>
  <c r="Q30" i="53"/>
  <c r="P30" i="53"/>
  <c r="R18" i="53"/>
  <c r="Q18" i="53"/>
  <c r="P18" i="53"/>
  <c r="R16" i="53"/>
  <c r="Q16" i="53"/>
  <c r="P16" i="53"/>
  <c r="M42" i="54"/>
  <c r="L42" i="54"/>
  <c r="K42" i="54"/>
  <c r="M40" i="54"/>
  <c r="L40" i="54"/>
  <c r="K40" i="54"/>
  <c r="M30" i="54"/>
  <c r="L30" i="54"/>
  <c r="K30" i="54"/>
  <c r="M18" i="54"/>
  <c r="M26" i="54" s="1"/>
  <c r="L18" i="54"/>
  <c r="L26" i="54" s="1"/>
  <c r="K18" i="54"/>
  <c r="K26" i="54" s="1"/>
  <c r="S42" i="52"/>
  <c r="S17" i="52" s="1"/>
  <c r="R42" i="52"/>
  <c r="R17" i="52" s="1"/>
  <c r="Q42" i="52"/>
  <c r="Q17" i="52" s="1"/>
  <c r="S40" i="52"/>
  <c r="R40" i="52"/>
  <c r="Q40" i="52"/>
  <c r="S30" i="52"/>
  <c r="R30" i="52"/>
  <c r="Q30" i="52"/>
  <c r="S18" i="52"/>
  <c r="R18" i="52"/>
  <c r="Q18" i="52"/>
  <c r="S16" i="52"/>
  <c r="R16" i="52"/>
  <c r="Q16" i="52"/>
  <c r="U42" i="62"/>
  <c r="U17" i="62" s="1"/>
  <c r="T42" i="62"/>
  <c r="T17" i="62" s="1"/>
  <c r="S42" i="62"/>
  <c r="S17" i="62" s="1"/>
  <c r="U40" i="62"/>
  <c r="T40" i="62"/>
  <c r="S40" i="62"/>
  <c r="U30" i="62"/>
  <c r="T30" i="62"/>
  <c r="S30" i="62"/>
  <c r="U18" i="62"/>
  <c r="T18" i="62"/>
  <c r="S18" i="62"/>
  <c r="U16" i="62"/>
  <c r="T16" i="62"/>
  <c r="S16" i="62"/>
  <c r="X41" i="51"/>
  <c r="X17" i="51" s="1"/>
  <c r="W41" i="51"/>
  <c r="W17" i="51" s="1"/>
  <c r="V41" i="51"/>
  <c r="V17" i="51" s="1"/>
  <c r="X39" i="51"/>
  <c r="W39" i="51"/>
  <c r="V39" i="51"/>
  <c r="X30" i="51"/>
  <c r="W30" i="51"/>
  <c r="V30" i="51"/>
  <c r="X18" i="51"/>
  <c r="W18" i="51"/>
  <c r="V18" i="51"/>
  <c r="X16" i="51"/>
  <c r="W16" i="51"/>
  <c r="V16" i="51"/>
  <c r="X43" i="32" l="1"/>
  <c r="X50" i="32" s="1"/>
  <c r="AC52" i="32"/>
  <c r="AD52" i="32"/>
  <c r="Z53" i="53"/>
  <c r="AA53" i="53"/>
  <c r="Z53" i="52"/>
  <c r="AJ52" i="51"/>
  <c r="X53" i="52"/>
  <c r="AK52" i="51"/>
  <c r="AG43" i="51"/>
  <c r="AG50" i="51" s="1"/>
  <c r="AF25" i="51"/>
  <c r="AO52" i="51"/>
  <c r="AL53" i="62"/>
  <c r="AJ53" i="62"/>
  <c r="T44" i="52"/>
  <c r="T51" i="52" s="1"/>
  <c r="R44" i="46"/>
  <c r="R51" i="46" s="1"/>
  <c r="R53" i="46" s="1"/>
  <c r="AF43" i="51"/>
  <c r="AF50" i="51" s="1"/>
  <c r="AG53" i="62"/>
  <c r="W53" i="52"/>
  <c r="AA53" i="52"/>
  <c r="K43" i="48"/>
  <c r="K50" i="48" s="1"/>
  <c r="X53" i="53"/>
  <c r="Z52" i="32"/>
  <c r="M43" i="49"/>
  <c r="M50" i="49" s="1"/>
  <c r="M52" i="49" s="1"/>
  <c r="T44" i="56"/>
  <c r="T51" i="56" s="1"/>
  <c r="V43" i="32"/>
  <c r="V50" i="32" s="1"/>
  <c r="O44" i="50"/>
  <c r="O51" i="50" s="1"/>
  <c r="O53" i="50" s="1"/>
  <c r="W53" i="56"/>
  <c r="AC53" i="56"/>
  <c r="W43" i="32"/>
  <c r="W50" i="32" s="1"/>
  <c r="AH53" i="62"/>
  <c r="AF53" i="62"/>
  <c r="AE53" i="62"/>
  <c r="L43" i="48"/>
  <c r="L50" i="48" s="1"/>
  <c r="L52" i="48" s="1"/>
  <c r="O44" i="46"/>
  <c r="O51" i="46" s="1"/>
  <c r="L43" i="49"/>
  <c r="L50" i="49" s="1"/>
  <c r="L52" i="49" s="1"/>
  <c r="U26" i="52"/>
  <c r="N44" i="54"/>
  <c r="N51" i="54" s="1"/>
  <c r="N53" i="54" s="1"/>
  <c r="R26" i="46"/>
  <c r="Z53" i="56"/>
  <c r="Z44" i="62"/>
  <c r="Z51" i="62" s="1"/>
  <c r="AC26" i="62"/>
  <c r="V26" i="52"/>
  <c r="O44" i="54"/>
  <c r="O51" i="54" s="1"/>
  <c r="O53" i="54" s="1"/>
  <c r="T44" i="53"/>
  <c r="T51" i="53" s="1"/>
  <c r="S26" i="46"/>
  <c r="Q26" i="52"/>
  <c r="S26" i="53"/>
  <c r="P44" i="50"/>
  <c r="P51" i="50" s="1"/>
  <c r="P53" i="50" s="1"/>
  <c r="Q26" i="46"/>
  <c r="Q53" i="46" s="1"/>
  <c r="Y43" i="32"/>
  <c r="Y50" i="32" s="1"/>
  <c r="V25" i="32"/>
  <c r="T26" i="53"/>
  <c r="U44" i="53"/>
  <c r="U51" i="53" s="1"/>
  <c r="S44" i="53"/>
  <c r="S51" i="53" s="1"/>
  <c r="P44" i="53"/>
  <c r="P51" i="53" s="1"/>
  <c r="U44" i="52"/>
  <c r="U51" i="52" s="1"/>
  <c r="AB26" i="62"/>
  <c r="AH43" i="51"/>
  <c r="AH50" i="51" s="1"/>
  <c r="AM52" i="51"/>
  <c r="AG25" i="51"/>
  <c r="AD43" i="51"/>
  <c r="AD50" i="51" s="1"/>
  <c r="AE25" i="51"/>
  <c r="AI52" i="51"/>
  <c r="N44" i="56"/>
  <c r="N51" i="56" s="1"/>
  <c r="U26" i="56"/>
  <c r="V26" i="56"/>
  <c r="AA26" i="62"/>
  <c r="Z26" i="62"/>
  <c r="Y44" i="62"/>
  <c r="Y51" i="62" s="1"/>
  <c r="U44" i="56"/>
  <c r="U51" i="56" s="1"/>
  <c r="U53" i="56" s="1"/>
  <c r="AA44" i="62"/>
  <c r="AA51" i="62" s="1"/>
  <c r="AD26" i="62"/>
  <c r="T26" i="52"/>
  <c r="V44" i="52"/>
  <c r="V51" i="52" s="1"/>
  <c r="V53" i="52" s="1"/>
  <c r="O26" i="56"/>
  <c r="V26" i="62"/>
  <c r="V44" i="56"/>
  <c r="V51" i="56" s="1"/>
  <c r="AB44" i="62"/>
  <c r="AB51" i="62" s="1"/>
  <c r="W25" i="32"/>
  <c r="Y25" i="51"/>
  <c r="AD17" i="51"/>
  <c r="AD25" i="51" s="1"/>
  <c r="AE43" i="51"/>
  <c r="AE50" i="51" s="1"/>
  <c r="AH25" i="51"/>
  <c r="AC44" i="62"/>
  <c r="AC51" i="62" s="1"/>
  <c r="P44" i="54"/>
  <c r="P51" i="54" s="1"/>
  <c r="P53" i="54" s="1"/>
  <c r="U26" i="53"/>
  <c r="X25" i="32"/>
  <c r="X52" i="32" s="1"/>
  <c r="T43" i="32"/>
  <c r="T50" i="32" s="1"/>
  <c r="Z25" i="51"/>
  <c r="W26" i="62"/>
  <c r="X26" i="62"/>
  <c r="Y25" i="32"/>
  <c r="Y52" i="32" s="1"/>
  <c r="N44" i="50"/>
  <c r="N51" i="50" s="1"/>
  <c r="N53" i="50" s="1"/>
  <c r="Q26" i="56"/>
  <c r="O44" i="56"/>
  <c r="O51" i="56" s="1"/>
  <c r="P26" i="56"/>
  <c r="T26" i="56"/>
  <c r="P44" i="46"/>
  <c r="P51" i="46" s="1"/>
  <c r="S44" i="46"/>
  <c r="S51" i="46" s="1"/>
  <c r="R25" i="32"/>
  <c r="T25" i="32"/>
  <c r="R44" i="53"/>
  <c r="R51" i="53" s="1"/>
  <c r="W44" i="62"/>
  <c r="W51" i="62" s="1"/>
  <c r="AD44" i="62"/>
  <c r="AD51" i="62" s="1"/>
  <c r="AD53" i="62" s="1"/>
  <c r="X44" i="62"/>
  <c r="X51" i="62" s="1"/>
  <c r="AA25" i="51"/>
  <c r="Y43" i="51"/>
  <c r="Y50" i="51" s="1"/>
  <c r="Y52" i="51" s="1"/>
  <c r="AC25" i="51"/>
  <c r="R26" i="56"/>
  <c r="P44" i="56"/>
  <c r="P51" i="56" s="1"/>
  <c r="AB25" i="51"/>
  <c r="S26" i="52"/>
  <c r="Z43" i="51"/>
  <c r="Z50" i="51" s="1"/>
  <c r="K44" i="54"/>
  <c r="K51" i="54" s="1"/>
  <c r="K53" i="54" s="1"/>
  <c r="N26" i="46"/>
  <c r="S44" i="62"/>
  <c r="S51" i="62" s="1"/>
  <c r="Q44" i="52"/>
  <c r="Q51" i="52" s="1"/>
  <c r="Q53" i="52" s="1"/>
  <c r="L44" i="54"/>
  <c r="L51" i="54" s="1"/>
  <c r="L53" i="54" s="1"/>
  <c r="L43" i="47"/>
  <c r="L50" i="47" s="1"/>
  <c r="L52" i="47" s="1"/>
  <c r="K43" i="49"/>
  <c r="K50" i="49" s="1"/>
  <c r="K52" i="49" s="1"/>
  <c r="S44" i="56"/>
  <c r="S51" i="56" s="1"/>
  <c r="AB43" i="51"/>
  <c r="AB50" i="51" s="1"/>
  <c r="AC43" i="51"/>
  <c r="AC50" i="51" s="1"/>
  <c r="Y26" i="62"/>
  <c r="Q44" i="56"/>
  <c r="Q51" i="56" s="1"/>
  <c r="R44" i="56"/>
  <c r="R51" i="56" s="1"/>
  <c r="L44" i="50"/>
  <c r="L51" i="50" s="1"/>
  <c r="L53" i="50" s="1"/>
  <c r="N26" i="56"/>
  <c r="V44" i="62"/>
  <c r="V51" i="62" s="1"/>
  <c r="S26" i="56"/>
  <c r="K43" i="47"/>
  <c r="K50" i="47" s="1"/>
  <c r="K52" i="47" s="1"/>
  <c r="AA43" i="51"/>
  <c r="AA50" i="51" s="1"/>
  <c r="S43" i="32"/>
  <c r="S50" i="32" s="1"/>
  <c r="M43" i="48"/>
  <c r="M50" i="48" s="1"/>
  <c r="M52" i="48" s="1"/>
  <c r="U44" i="62"/>
  <c r="U51" i="62" s="1"/>
  <c r="S26" i="62"/>
  <c r="U26" i="62"/>
  <c r="T26" i="62"/>
  <c r="W25" i="51"/>
  <c r="M44" i="54"/>
  <c r="M51" i="54" s="1"/>
  <c r="M53" i="54" s="1"/>
  <c r="O26" i="46"/>
  <c r="R43" i="32"/>
  <c r="R50" i="32" s="1"/>
  <c r="P26" i="46"/>
  <c r="M44" i="50"/>
  <c r="M51" i="50" s="1"/>
  <c r="M53" i="50" s="1"/>
  <c r="M43" i="47"/>
  <c r="M50" i="47" s="1"/>
  <c r="M52" i="47" s="1"/>
  <c r="V43" i="51"/>
  <c r="V50" i="51" s="1"/>
  <c r="T44" i="62"/>
  <c r="T51" i="62" s="1"/>
  <c r="Q44" i="53"/>
  <c r="Q51" i="53" s="1"/>
  <c r="S25" i="32"/>
  <c r="K44" i="50"/>
  <c r="K51" i="50" s="1"/>
  <c r="K53" i="50" s="1"/>
  <c r="K52" i="48"/>
  <c r="N44" i="46"/>
  <c r="N51" i="46" s="1"/>
  <c r="N53" i="46" s="1"/>
  <c r="U43" i="32"/>
  <c r="U50" i="32" s="1"/>
  <c r="U25" i="32"/>
  <c r="P26" i="53"/>
  <c r="Q26" i="53"/>
  <c r="Q53" i="53" s="1"/>
  <c r="R26" i="53"/>
  <c r="R26" i="52"/>
  <c r="S44" i="52"/>
  <c r="S51" i="52" s="1"/>
  <c r="R44" i="52"/>
  <c r="R51" i="52" s="1"/>
  <c r="W43" i="51"/>
  <c r="W50" i="51" s="1"/>
  <c r="X43" i="51"/>
  <c r="X50" i="51" s="1"/>
  <c r="V25" i="51"/>
  <c r="X25" i="51"/>
  <c r="J41" i="49"/>
  <c r="I41" i="49"/>
  <c r="H41" i="49"/>
  <c r="J39" i="49"/>
  <c r="I39" i="49"/>
  <c r="H39" i="49"/>
  <c r="J30" i="49"/>
  <c r="I30" i="49"/>
  <c r="H30" i="49"/>
  <c r="J18" i="49"/>
  <c r="J25" i="49" s="1"/>
  <c r="I18" i="49"/>
  <c r="I25" i="49" s="1"/>
  <c r="H18" i="49"/>
  <c r="H25" i="49" s="1"/>
  <c r="J41" i="48"/>
  <c r="I41" i="48"/>
  <c r="H41" i="48"/>
  <c r="J39" i="48"/>
  <c r="I39" i="48"/>
  <c r="H39" i="48"/>
  <c r="J30" i="48"/>
  <c r="I30" i="48"/>
  <c r="H30" i="48"/>
  <c r="J18" i="48"/>
  <c r="J25" i="48" s="1"/>
  <c r="I18" i="48"/>
  <c r="I25" i="48" s="1"/>
  <c r="H18" i="48"/>
  <c r="H25" i="48" s="1"/>
  <c r="J41" i="47"/>
  <c r="I41" i="47"/>
  <c r="H41" i="47"/>
  <c r="J39" i="47"/>
  <c r="I39" i="47"/>
  <c r="H39" i="47"/>
  <c r="J30" i="47"/>
  <c r="I30" i="47"/>
  <c r="H30" i="47"/>
  <c r="J18" i="47"/>
  <c r="J25" i="47" s="1"/>
  <c r="I18" i="47"/>
  <c r="I25" i="47" s="1"/>
  <c r="H18" i="47"/>
  <c r="H25" i="47" s="1"/>
  <c r="J42" i="50"/>
  <c r="I42" i="50"/>
  <c r="H42" i="50"/>
  <c r="J40" i="50"/>
  <c r="I40" i="50"/>
  <c r="H40" i="50"/>
  <c r="J30" i="50"/>
  <c r="I30" i="50"/>
  <c r="H30" i="50"/>
  <c r="J18" i="50"/>
  <c r="J26" i="50" s="1"/>
  <c r="I18" i="50"/>
  <c r="I26" i="50" s="1"/>
  <c r="H18" i="50"/>
  <c r="H26" i="50" s="1"/>
  <c r="M42" i="46"/>
  <c r="M17" i="46" s="1"/>
  <c r="L42" i="46"/>
  <c r="L17" i="46" s="1"/>
  <c r="K42" i="46"/>
  <c r="K17" i="46" s="1"/>
  <c r="M40" i="46"/>
  <c r="L40" i="46"/>
  <c r="K40" i="46"/>
  <c r="M30" i="46"/>
  <c r="L30" i="46"/>
  <c r="K30" i="46"/>
  <c r="M18" i="46"/>
  <c r="L18" i="46"/>
  <c r="K18" i="46"/>
  <c r="M16" i="46"/>
  <c r="L16" i="46"/>
  <c r="K16" i="46"/>
  <c r="Q41" i="32"/>
  <c r="Q17" i="32" s="1"/>
  <c r="P41" i="32"/>
  <c r="P17" i="32" s="1"/>
  <c r="O41" i="32"/>
  <c r="O17" i="32" s="1"/>
  <c r="N41" i="32"/>
  <c r="N17" i="32" s="1"/>
  <c r="Q39" i="32"/>
  <c r="P39" i="32"/>
  <c r="O39" i="32"/>
  <c r="N39" i="32"/>
  <c r="Q30" i="32"/>
  <c r="P30" i="32"/>
  <c r="O30" i="32"/>
  <c r="N30" i="32"/>
  <c r="Q18" i="32"/>
  <c r="P18" i="32"/>
  <c r="O18" i="32"/>
  <c r="N18" i="32"/>
  <c r="Q16" i="32"/>
  <c r="P16" i="32"/>
  <c r="O16" i="32"/>
  <c r="N16" i="32"/>
  <c r="O42" i="53"/>
  <c r="O17" i="53" s="1"/>
  <c r="N42" i="53"/>
  <c r="N17" i="53" s="1"/>
  <c r="M42" i="53"/>
  <c r="M17" i="53" s="1"/>
  <c r="O40" i="53"/>
  <c r="N40" i="53"/>
  <c r="M40" i="53"/>
  <c r="O30" i="53"/>
  <c r="N30" i="53"/>
  <c r="M30" i="53"/>
  <c r="O18" i="53"/>
  <c r="N18" i="53"/>
  <c r="M18" i="53"/>
  <c r="O16" i="53"/>
  <c r="N16" i="53"/>
  <c r="M16" i="53"/>
  <c r="J42" i="54"/>
  <c r="I42" i="54"/>
  <c r="H42" i="54"/>
  <c r="J40" i="54"/>
  <c r="I40" i="54"/>
  <c r="H40" i="54"/>
  <c r="J30" i="54"/>
  <c r="I30" i="54"/>
  <c r="H30" i="54"/>
  <c r="J18" i="54"/>
  <c r="J26" i="54" s="1"/>
  <c r="I18" i="54"/>
  <c r="I26" i="54" s="1"/>
  <c r="H18" i="54"/>
  <c r="H26" i="54" s="1"/>
  <c r="P42" i="52"/>
  <c r="P17" i="52" s="1"/>
  <c r="O42" i="52"/>
  <c r="O17" i="52" s="1"/>
  <c r="N42" i="52"/>
  <c r="N17" i="52" s="1"/>
  <c r="M42" i="52"/>
  <c r="M17" i="52" s="1"/>
  <c r="L42" i="52"/>
  <c r="L17" i="52" s="1"/>
  <c r="P40" i="52"/>
  <c r="O40" i="52"/>
  <c r="N40" i="52"/>
  <c r="M40" i="52"/>
  <c r="L40" i="52"/>
  <c r="P30" i="52"/>
  <c r="O30" i="52"/>
  <c r="N30" i="52"/>
  <c r="M30" i="52"/>
  <c r="L30" i="52"/>
  <c r="P18" i="52"/>
  <c r="O18" i="52"/>
  <c r="N18" i="52"/>
  <c r="M18" i="52"/>
  <c r="L18" i="52"/>
  <c r="P16" i="52"/>
  <c r="O16" i="52"/>
  <c r="N16" i="52"/>
  <c r="M16" i="52"/>
  <c r="L16" i="52"/>
  <c r="G41" i="57"/>
  <c r="F41" i="57"/>
  <c r="E41" i="57"/>
  <c r="G39" i="57"/>
  <c r="F39" i="57"/>
  <c r="E39" i="57"/>
  <c r="G30" i="57"/>
  <c r="F30" i="57"/>
  <c r="E30" i="57"/>
  <c r="G18" i="57"/>
  <c r="G25" i="57" s="1"/>
  <c r="F18" i="57"/>
  <c r="F25" i="57" s="1"/>
  <c r="E18" i="57"/>
  <c r="E25" i="57" s="1"/>
  <c r="R42" i="62"/>
  <c r="R17" i="62" s="1"/>
  <c r="Q42" i="62"/>
  <c r="Q17" i="62" s="1"/>
  <c r="P42" i="62"/>
  <c r="P17" i="62" s="1"/>
  <c r="O42" i="62"/>
  <c r="O17" i="62" s="1"/>
  <c r="R40" i="62"/>
  <c r="Q40" i="62"/>
  <c r="P40" i="62"/>
  <c r="O40" i="62"/>
  <c r="R30" i="62"/>
  <c r="Q30" i="62"/>
  <c r="P30" i="62"/>
  <c r="O30" i="62"/>
  <c r="R18" i="62"/>
  <c r="Q18" i="62"/>
  <c r="P18" i="62"/>
  <c r="O18" i="62"/>
  <c r="R16" i="62"/>
  <c r="Q16" i="62"/>
  <c r="P16" i="62"/>
  <c r="O16" i="62"/>
  <c r="U41" i="51"/>
  <c r="U17" i="51" s="1"/>
  <c r="T41" i="51"/>
  <c r="T17" i="51" s="1"/>
  <c r="S41" i="51"/>
  <c r="S17" i="51" s="1"/>
  <c r="R41" i="51"/>
  <c r="R17" i="51" s="1"/>
  <c r="Q41" i="51"/>
  <c r="Q17" i="51" s="1"/>
  <c r="U39" i="51"/>
  <c r="T39" i="51"/>
  <c r="S39" i="51"/>
  <c r="R39" i="51"/>
  <c r="Q39" i="51"/>
  <c r="U30" i="51"/>
  <c r="T30" i="51"/>
  <c r="S30" i="51"/>
  <c r="R30" i="51"/>
  <c r="Q30" i="51"/>
  <c r="U18" i="51"/>
  <c r="T18" i="51"/>
  <c r="S18" i="51"/>
  <c r="R18" i="51"/>
  <c r="Q18" i="51"/>
  <c r="U16" i="51"/>
  <c r="T16" i="51"/>
  <c r="S16" i="51"/>
  <c r="R16" i="51"/>
  <c r="Q16" i="51"/>
  <c r="M42" i="56"/>
  <c r="M17" i="56" s="1"/>
  <c r="L42" i="56"/>
  <c r="L17" i="56" s="1"/>
  <c r="K42" i="56"/>
  <c r="K17" i="56" s="1"/>
  <c r="M40" i="56"/>
  <c r="L40" i="56"/>
  <c r="K40" i="56"/>
  <c r="M30" i="56"/>
  <c r="L30" i="56"/>
  <c r="K30" i="56"/>
  <c r="M18" i="56"/>
  <c r="L18" i="56"/>
  <c r="K18" i="56"/>
  <c r="M16" i="56"/>
  <c r="L16" i="56"/>
  <c r="K16" i="56"/>
  <c r="T53" i="53" l="1"/>
  <c r="AG52" i="51"/>
  <c r="S53" i="53"/>
  <c r="T53" i="52"/>
  <c r="AD52" i="51"/>
  <c r="AF52" i="51"/>
  <c r="AH52" i="51"/>
  <c r="X53" i="62"/>
  <c r="V53" i="56"/>
  <c r="V52" i="32"/>
  <c r="O53" i="46"/>
  <c r="P53" i="56"/>
  <c r="W52" i="32"/>
  <c r="U53" i="52"/>
  <c r="T52" i="32"/>
  <c r="Z53" i="62"/>
  <c r="P53" i="46"/>
  <c r="T53" i="56"/>
  <c r="M44" i="53"/>
  <c r="M51" i="53" s="1"/>
  <c r="N53" i="56"/>
  <c r="J44" i="50"/>
  <c r="J51" i="50" s="1"/>
  <c r="J43" i="48"/>
  <c r="J50" i="48" s="1"/>
  <c r="J52" i="48" s="1"/>
  <c r="U53" i="53"/>
  <c r="AB53" i="62"/>
  <c r="W53" i="62"/>
  <c r="AC53" i="62"/>
  <c r="AA53" i="62"/>
  <c r="S53" i="46"/>
  <c r="O53" i="56"/>
  <c r="M44" i="56"/>
  <c r="M51" i="56" s="1"/>
  <c r="J43" i="47"/>
  <c r="J50" i="47" s="1"/>
  <c r="J52" i="47" s="1"/>
  <c r="I43" i="47"/>
  <c r="I50" i="47" s="1"/>
  <c r="K26" i="46"/>
  <c r="R52" i="32"/>
  <c r="R53" i="53"/>
  <c r="P53" i="53"/>
  <c r="P26" i="52"/>
  <c r="Z52" i="51"/>
  <c r="AE52" i="51"/>
  <c r="F43" i="57"/>
  <c r="F50" i="57" s="1"/>
  <c r="N25" i="32"/>
  <c r="V53" i="62"/>
  <c r="AB52" i="51"/>
  <c r="AA52" i="51"/>
  <c r="Q53" i="56"/>
  <c r="Y53" i="62"/>
  <c r="AC52" i="51"/>
  <c r="H44" i="50"/>
  <c r="H51" i="50" s="1"/>
  <c r="H53" i="50" s="1"/>
  <c r="I44" i="50"/>
  <c r="I51" i="50" s="1"/>
  <c r="I53" i="50" s="1"/>
  <c r="N44" i="53"/>
  <c r="N51" i="53" s="1"/>
  <c r="O44" i="53"/>
  <c r="O51" i="53" s="1"/>
  <c r="H44" i="54"/>
  <c r="H51" i="54" s="1"/>
  <c r="H53" i="54" s="1"/>
  <c r="I44" i="54"/>
  <c r="I51" i="54" s="1"/>
  <c r="I53" i="54" s="1"/>
  <c r="N26" i="52"/>
  <c r="R53" i="52"/>
  <c r="S53" i="52"/>
  <c r="S53" i="62"/>
  <c r="V52" i="51"/>
  <c r="S25" i="51"/>
  <c r="L26" i="46"/>
  <c r="M44" i="46"/>
  <c r="M51" i="46" s="1"/>
  <c r="J43" i="49"/>
  <c r="J50" i="49" s="1"/>
  <c r="J52" i="49" s="1"/>
  <c r="H43" i="47"/>
  <c r="H50" i="47" s="1"/>
  <c r="H52" i="47" s="1"/>
  <c r="H43" i="49"/>
  <c r="H50" i="49" s="1"/>
  <c r="S53" i="56"/>
  <c r="M26" i="52"/>
  <c r="L44" i="52"/>
  <c r="L51" i="52" s="1"/>
  <c r="O26" i="52"/>
  <c r="I43" i="48"/>
  <c r="I50" i="48" s="1"/>
  <c r="I52" i="48" s="1"/>
  <c r="I43" i="49"/>
  <c r="I50" i="49" s="1"/>
  <c r="I52" i="49" s="1"/>
  <c r="S52" i="32"/>
  <c r="R53" i="56"/>
  <c r="M44" i="52"/>
  <c r="M51" i="52" s="1"/>
  <c r="L44" i="46"/>
  <c r="L51" i="46" s="1"/>
  <c r="T53" i="62"/>
  <c r="U53" i="62"/>
  <c r="R26" i="62"/>
  <c r="R44" i="62"/>
  <c r="R51" i="62" s="1"/>
  <c r="R53" i="62" s="1"/>
  <c r="P26" i="62"/>
  <c r="W52" i="51"/>
  <c r="T43" i="51"/>
  <c r="T50" i="51" s="1"/>
  <c r="K26" i="56"/>
  <c r="K44" i="56"/>
  <c r="K51" i="56" s="1"/>
  <c r="L44" i="56"/>
  <c r="L51" i="56" s="1"/>
  <c r="O43" i="32"/>
  <c r="O50" i="32" s="1"/>
  <c r="J53" i="50"/>
  <c r="M26" i="56"/>
  <c r="G43" i="57"/>
  <c r="G50" i="57" s="1"/>
  <c r="K44" i="46"/>
  <c r="K51" i="46" s="1"/>
  <c r="K53" i="46" s="1"/>
  <c r="H43" i="48"/>
  <c r="H50" i="48" s="1"/>
  <c r="H52" i="48" s="1"/>
  <c r="N44" i="52"/>
  <c r="N51" i="52" s="1"/>
  <c r="P25" i="32"/>
  <c r="X52" i="51"/>
  <c r="O26" i="62"/>
  <c r="P44" i="62"/>
  <c r="P51" i="62" s="1"/>
  <c r="E43" i="57"/>
  <c r="E50" i="57" s="1"/>
  <c r="E52" i="57" s="1"/>
  <c r="P44" i="52"/>
  <c r="P51" i="52" s="1"/>
  <c r="J44" i="54"/>
  <c r="J51" i="54" s="1"/>
  <c r="J53" i="54" s="1"/>
  <c r="I52" i="47"/>
  <c r="L26" i="56"/>
  <c r="F52" i="57"/>
  <c r="L26" i="52"/>
  <c r="N26" i="53"/>
  <c r="M26" i="46"/>
  <c r="P43" i="32"/>
  <c r="P50" i="32" s="1"/>
  <c r="Q43" i="32"/>
  <c r="Q50" i="32" s="1"/>
  <c r="U52" i="32"/>
  <c r="M26" i="53"/>
  <c r="O26" i="53"/>
  <c r="O44" i="52"/>
  <c r="O51" i="52" s="1"/>
  <c r="Q26" i="62"/>
  <c r="O44" i="62"/>
  <c r="O51" i="62" s="1"/>
  <c r="Q44" i="62"/>
  <c r="Q51" i="62" s="1"/>
  <c r="R25" i="51"/>
  <c r="U25" i="51"/>
  <c r="S43" i="51"/>
  <c r="S50" i="51" s="1"/>
  <c r="U43" i="51"/>
  <c r="U50" i="51" s="1"/>
  <c r="Q25" i="51"/>
  <c r="H52" i="49"/>
  <c r="O25" i="32"/>
  <c r="Q25" i="32"/>
  <c r="N43" i="32"/>
  <c r="N50" i="32" s="1"/>
  <c r="G52" i="57"/>
  <c r="Q43" i="51"/>
  <c r="Q50" i="51" s="1"/>
  <c r="T25" i="51"/>
  <c r="R43" i="51"/>
  <c r="R50" i="51" s="1"/>
  <c r="N52" i="32" l="1"/>
  <c r="M53" i="52"/>
  <c r="N53" i="53"/>
  <c r="L53" i="52"/>
  <c r="M53" i="53"/>
  <c r="L53" i="46"/>
  <c r="M53" i="46"/>
  <c r="P53" i="52"/>
  <c r="N53" i="52"/>
  <c r="M53" i="56"/>
  <c r="O53" i="53"/>
  <c r="R52" i="51"/>
  <c r="P52" i="32"/>
  <c r="P53" i="62"/>
  <c r="Q52" i="32"/>
  <c r="S52" i="51"/>
  <c r="K53" i="56"/>
  <c r="O52" i="32"/>
  <c r="Q52" i="51"/>
  <c r="T52" i="51"/>
  <c r="O53" i="52"/>
  <c r="O53" i="62"/>
  <c r="L53" i="56"/>
  <c r="U52" i="51"/>
  <c r="Q53" i="62"/>
  <c r="G41" i="49"/>
  <c r="F41" i="49"/>
  <c r="E41" i="49"/>
  <c r="D41" i="49"/>
  <c r="C41" i="49"/>
  <c r="B41" i="49"/>
  <c r="G39" i="49"/>
  <c r="F39" i="49"/>
  <c r="E39" i="49"/>
  <c r="D39" i="49"/>
  <c r="C39" i="49"/>
  <c r="B39" i="49"/>
  <c r="G30" i="49"/>
  <c r="F30" i="49"/>
  <c r="E30" i="49"/>
  <c r="D30" i="49"/>
  <c r="C30" i="49"/>
  <c r="B30" i="49"/>
  <c r="G18" i="49"/>
  <c r="G25" i="49" s="1"/>
  <c r="F18" i="49"/>
  <c r="F25" i="49" s="1"/>
  <c r="E18" i="49"/>
  <c r="E25" i="49" s="1"/>
  <c r="D18" i="49"/>
  <c r="D25" i="49" s="1"/>
  <c r="C18" i="49"/>
  <c r="C25" i="49" s="1"/>
  <c r="B18" i="49"/>
  <c r="B25" i="49" s="1"/>
  <c r="G41" i="48"/>
  <c r="F41" i="48"/>
  <c r="E41" i="48"/>
  <c r="D41" i="48"/>
  <c r="C41" i="48"/>
  <c r="B41" i="48"/>
  <c r="G39" i="48"/>
  <c r="F39" i="48"/>
  <c r="E39" i="48"/>
  <c r="D39" i="48"/>
  <c r="C39" i="48"/>
  <c r="B39" i="48"/>
  <c r="G30" i="48"/>
  <c r="F30" i="48"/>
  <c r="E30" i="48"/>
  <c r="D30" i="48"/>
  <c r="C30" i="48"/>
  <c r="B30" i="48"/>
  <c r="G18" i="48"/>
  <c r="G25" i="48" s="1"/>
  <c r="F18" i="48"/>
  <c r="F25" i="48" s="1"/>
  <c r="E18" i="48"/>
  <c r="E25" i="48" s="1"/>
  <c r="D18" i="48"/>
  <c r="D25" i="48" s="1"/>
  <c r="C18" i="48"/>
  <c r="C25" i="48" s="1"/>
  <c r="B18" i="48"/>
  <c r="B25" i="48" s="1"/>
  <c r="G41" i="47"/>
  <c r="F41" i="47"/>
  <c r="E41" i="47"/>
  <c r="D41" i="47"/>
  <c r="C41" i="47"/>
  <c r="B41" i="47"/>
  <c r="G39" i="47"/>
  <c r="F39" i="47"/>
  <c r="E39" i="47"/>
  <c r="D39" i="47"/>
  <c r="C39" i="47"/>
  <c r="B39" i="47"/>
  <c r="G30" i="47"/>
  <c r="F30" i="47"/>
  <c r="E30" i="47"/>
  <c r="D30" i="47"/>
  <c r="C30" i="47"/>
  <c r="B30" i="47"/>
  <c r="G18" i="47"/>
  <c r="G25" i="47" s="1"/>
  <c r="F18" i="47"/>
  <c r="F25" i="47" s="1"/>
  <c r="E18" i="47"/>
  <c r="E25" i="47" s="1"/>
  <c r="D18" i="47"/>
  <c r="D25" i="47" s="1"/>
  <c r="C18" i="47"/>
  <c r="C25" i="47" s="1"/>
  <c r="B18" i="47"/>
  <c r="B25" i="47" s="1"/>
  <c r="G42" i="50"/>
  <c r="F42" i="50"/>
  <c r="E42" i="50"/>
  <c r="D42" i="50"/>
  <c r="C42" i="50"/>
  <c r="B42" i="50"/>
  <c r="G40" i="50"/>
  <c r="F40" i="50"/>
  <c r="E40" i="50"/>
  <c r="D40" i="50"/>
  <c r="C40" i="50"/>
  <c r="B40" i="50"/>
  <c r="G30" i="50"/>
  <c r="F30" i="50"/>
  <c r="E30" i="50"/>
  <c r="D30" i="50"/>
  <c r="C30" i="50"/>
  <c r="B30" i="50"/>
  <c r="G18" i="50"/>
  <c r="G26" i="50" s="1"/>
  <c r="F18" i="50"/>
  <c r="F26" i="50" s="1"/>
  <c r="E18" i="50"/>
  <c r="E26" i="50" s="1"/>
  <c r="D18" i="50"/>
  <c r="D26" i="50" s="1"/>
  <c r="C18" i="50"/>
  <c r="C26" i="50" s="1"/>
  <c r="B18" i="50"/>
  <c r="B26" i="50" s="1"/>
  <c r="J42" i="46"/>
  <c r="J17" i="46" s="1"/>
  <c r="I42" i="46"/>
  <c r="I17" i="46" s="1"/>
  <c r="H42" i="46"/>
  <c r="H17" i="46" s="1"/>
  <c r="G42" i="46"/>
  <c r="G17" i="46" s="1"/>
  <c r="F42" i="46"/>
  <c r="F17" i="46" s="1"/>
  <c r="E42" i="46"/>
  <c r="E17" i="46" s="1"/>
  <c r="D42" i="46"/>
  <c r="D17" i="46" s="1"/>
  <c r="C42" i="46"/>
  <c r="C17" i="46" s="1"/>
  <c r="B42" i="46"/>
  <c r="B17" i="46" s="1"/>
  <c r="J40" i="46"/>
  <c r="I40" i="46"/>
  <c r="H40" i="46"/>
  <c r="G40" i="46"/>
  <c r="F40" i="46"/>
  <c r="E40" i="46"/>
  <c r="D40" i="46"/>
  <c r="C40" i="46"/>
  <c r="B40" i="46"/>
  <c r="J30" i="46"/>
  <c r="I30" i="46"/>
  <c r="H30" i="46"/>
  <c r="G30" i="46"/>
  <c r="F30" i="46"/>
  <c r="E30" i="46"/>
  <c r="D30" i="46"/>
  <c r="C30" i="46"/>
  <c r="B30" i="46"/>
  <c r="J18" i="46"/>
  <c r="I18" i="46"/>
  <c r="H18" i="46"/>
  <c r="G18" i="46"/>
  <c r="F18" i="46"/>
  <c r="E18" i="46"/>
  <c r="D18" i="46"/>
  <c r="C18" i="46"/>
  <c r="B18" i="46"/>
  <c r="J16" i="46"/>
  <c r="I16" i="46"/>
  <c r="H16" i="46"/>
  <c r="G16" i="46"/>
  <c r="F16" i="46"/>
  <c r="E16" i="46"/>
  <c r="D16" i="46"/>
  <c r="C16" i="46"/>
  <c r="B16" i="46"/>
  <c r="M41" i="32"/>
  <c r="M17" i="32" s="1"/>
  <c r="L41" i="32"/>
  <c r="L17" i="32" s="1"/>
  <c r="K41" i="32"/>
  <c r="K17" i="32" s="1"/>
  <c r="J41" i="32"/>
  <c r="J17" i="32" s="1"/>
  <c r="I41" i="32"/>
  <c r="I17" i="32" s="1"/>
  <c r="H41" i="32"/>
  <c r="H17" i="32" s="1"/>
  <c r="G41" i="32"/>
  <c r="G17" i="32" s="1"/>
  <c r="F41" i="32"/>
  <c r="F17" i="32" s="1"/>
  <c r="E41" i="32"/>
  <c r="E17" i="32" s="1"/>
  <c r="D41" i="32"/>
  <c r="D17" i="32" s="1"/>
  <c r="C41" i="32"/>
  <c r="C17" i="32" s="1"/>
  <c r="B41" i="32"/>
  <c r="B17" i="32" s="1"/>
  <c r="M39" i="32"/>
  <c r="L39" i="32"/>
  <c r="K39" i="32"/>
  <c r="J39" i="32"/>
  <c r="I39" i="32"/>
  <c r="H39" i="32"/>
  <c r="G39" i="32"/>
  <c r="F39" i="32"/>
  <c r="E39" i="32"/>
  <c r="D39" i="32"/>
  <c r="C39" i="32"/>
  <c r="B39" i="32"/>
  <c r="M30" i="32"/>
  <c r="L30" i="32"/>
  <c r="K30" i="32"/>
  <c r="J30" i="32"/>
  <c r="I30" i="32"/>
  <c r="H30" i="32"/>
  <c r="G30" i="32"/>
  <c r="F30" i="32"/>
  <c r="E30" i="32"/>
  <c r="D30" i="32"/>
  <c r="C30" i="32"/>
  <c r="B30" i="32"/>
  <c r="M18" i="32"/>
  <c r="L18" i="32"/>
  <c r="K18" i="32"/>
  <c r="J18" i="32"/>
  <c r="I18" i="32"/>
  <c r="H18" i="32"/>
  <c r="G18" i="32"/>
  <c r="F18" i="32"/>
  <c r="E18" i="32"/>
  <c r="D18" i="32"/>
  <c r="C18" i="32"/>
  <c r="B18" i="32"/>
  <c r="M16" i="32"/>
  <c r="L16" i="32"/>
  <c r="K16" i="32"/>
  <c r="J16" i="32"/>
  <c r="I16" i="32"/>
  <c r="H16" i="32"/>
  <c r="G16" i="32"/>
  <c r="F16" i="32"/>
  <c r="E16" i="32"/>
  <c r="D16" i="32"/>
  <c r="C16" i="32"/>
  <c r="B16" i="32"/>
  <c r="L42" i="53"/>
  <c r="L17" i="53" s="1"/>
  <c r="K42" i="53"/>
  <c r="K17" i="53" s="1"/>
  <c r="J42" i="53"/>
  <c r="J17" i="53" s="1"/>
  <c r="I42" i="53"/>
  <c r="I17" i="53" s="1"/>
  <c r="H42" i="53"/>
  <c r="H17" i="53" s="1"/>
  <c r="G42" i="53"/>
  <c r="G17" i="53" s="1"/>
  <c r="F42" i="53"/>
  <c r="F17" i="53" s="1"/>
  <c r="E42" i="53"/>
  <c r="E17" i="53" s="1"/>
  <c r="D42" i="53"/>
  <c r="D17" i="53" s="1"/>
  <c r="C42" i="53"/>
  <c r="C17" i="53" s="1"/>
  <c r="B42" i="53"/>
  <c r="B17" i="53" s="1"/>
  <c r="L40" i="53"/>
  <c r="K40" i="53"/>
  <c r="J40" i="53"/>
  <c r="I40" i="53"/>
  <c r="H40" i="53"/>
  <c r="G40" i="53"/>
  <c r="F40" i="53"/>
  <c r="E40" i="53"/>
  <c r="D40" i="53"/>
  <c r="C40" i="53"/>
  <c r="B40" i="53"/>
  <c r="L30" i="53"/>
  <c r="K30" i="53"/>
  <c r="J30" i="53"/>
  <c r="I30" i="53"/>
  <c r="H30" i="53"/>
  <c r="G30" i="53"/>
  <c r="F30" i="53"/>
  <c r="E30" i="53"/>
  <c r="D30" i="53"/>
  <c r="C30" i="53"/>
  <c r="B30" i="53"/>
  <c r="L18" i="53"/>
  <c r="K18" i="53"/>
  <c r="J18" i="53"/>
  <c r="I18" i="53"/>
  <c r="H18" i="53"/>
  <c r="G18" i="53"/>
  <c r="F18" i="53"/>
  <c r="E18" i="53"/>
  <c r="D18" i="53"/>
  <c r="C18" i="53"/>
  <c r="B18" i="53"/>
  <c r="L16" i="53"/>
  <c r="K16" i="53"/>
  <c r="J16" i="53"/>
  <c r="I16" i="53"/>
  <c r="H16" i="53"/>
  <c r="G16" i="53"/>
  <c r="F16" i="53"/>
  <c r="E16" i="53"/>
  <c r="D16" i="53"/>
  <c r="C16" i="53"/>
  <c r="B16" i="53"/>
  <c r="G42" i="54"/>
  <c r="F42" i="54"/>
  <c r="E42" i="54"/>
  <c r="D42" i="54"/>
  <c r="C42" i="54"/>
  <c r="B42" i="54"/>
  <c r="G40" i="54"/>
  <c r="F40" i="54"/>
  <c r="E40" i="54"/>
  <c r="D40" i="54"/>
  <c r="C40" i="54"/>
  <c r="B40" i="54"/>
  <c r="G30" i="54"/>
  <c r="F30" i="54"/>
  <c r="E30" i="54"/>
  <c r="D30" i="54"/>
  <c r="C30" i="54"/>
  <c r="B30" i="54"/>
  <c r="G18" i="54"/>
  <c r="G26" i="54" s="1"/>
  <c r="F18" i="54"/>
  <c r="F26" i="54" s="1"/>
  <c r="E18" i="54"/>
  <c r="E26" i="54" s="1"/>
  <c r="D18" i="54"/>
  <c r="D26" i="54" s="1"/>
  <c r="C18" i="54"/>
  <c r="C26" i="54" s="1"/>
  <c r="B18" i="54"/>
  <c r="B26" i="54" s="1"/>
  <c r="K42" i="52"/>
  <c r="K17" i="52" s="1"/>
  <c r="J42" i="52"/>
  <c r="J17" i="52" s="1"/>
  <c r="I42" i="52"/>
  <c r="I17" i="52" s="1"/>
  <c r="H42" i="52"/>
  <c r="H17" i="52" s="1"/>
  <c r="G42" i="52"/>
  <c r="F42" i="52"/>
  <c r="F17" i="52" s="1"/>
  <c r="E42" i="52"/>
  <c r="E17" i="52" s="1"/>
  <c r="D42" i="52"/>
  <c r="D17" i="52" s="1"/>
  <c r="C42" i="52"/>
  <c r="C17" i="52" s="1"/>
  <c r="B42" i="52"/>
  <c r="B17" i="52" s="1"/>
  <c r="K40" i="52"/>
  <c r="J40" i="52"/>
  <c r="I40" i="52"/>
  <c r="H40" i="52"/>
  <c r="G40" i="52"/>
  <c r="F40" i="52"/>
  <c r="E40" i="52"/>
  <c r="D40" i="52"/>
  <c r="C40" i="52"/>
  <c r="B40" i="52"/>
  <c r="K30" i="52"/>
  <c r="J30" i="52"/>
  <c r="I30" i="52"/>
  <c r="H30" i="52"/>
  <c r="G30" i="52"/>
  <c r="F30" i="52"/>
  <c r="E30" i="52"/>
  <c r="D30" i="52"/>
  <c r="C30" i="52"/>
  <c r="B30" i="52"/>
  <c r="K18" i="52"/>
  <c r="J18" i="52"/>
  <c r="I18" i="52"/>
  <c r="H18" i="52"/>
  <c r="G18" i="52"/>
  <c r="F18" i="52"/>
  <c r="E18" i="52"/>
  <c r="D18" i="52"/>
  <c r="C18" i="52"/>
  <c r="B18" i="52"/>
  <c r="K16" i="52"/>
  <c r="J16" i="52"/>
  <c r="I16" i="52"/>
  <c r="H16" i="52"/>
  <c r="G16" i="52"/>
  <c r="F16" i="52"/>
  <c r="E16" i="52"/>
  <c r="D16" i="52"/>
  <c r="C16" i="52"/>
  <c r="B16" i="52"/>
  <c r="D41" i="61"/>
  <c r="C41" i="61"/>
  <c r="B41" i="61"/>
  <c r="D39" i="61"/>
  <c r="C39" i="61"/>
  <c r="B39" i="61"/>
  <c r="D30" i="61"/>
  <c r="C30" i="61"/>
  <c r="B30" i="61"/>
  <c r="D18" i="61"/>
  <c r="D25" i="61" s="1"/>
  <c r="C18" i="61"/>
  <c r="C25" i="61" s="1"/>
  <c r="B18" i="61"/>
  <c r="B25" i="61" s="1"/>
  <c r="D41" i="57"/>
  <c r="C41" i="57"/>
  <c r="B41" i="57"/>
  <c r="D39" i="57"/>
  <c r="C39" i="57"/>
  <c r="B39" i="57"/>
  <c r="D30" i="57"/>
  <c r="C30" i="57"/>
  <c r="B30" i="57"/>
  <c r="D18" i="57"/>
  <c r="D25" i="57" s="1"/>
  <c r="C18" i="57"/>
  <c r="C25" i="57" s="1"/>
  <c r="B18" i="57"/>
  <c r="B25" i="57" s="1"/>
  <c r="N42" i="62"/>
  <c r="N17" i="62" s="1"/>
  <c r="M42" i="62"/>
  <c r="M17" i="62" s="1"/>
  <c r="L42" i="62"/>
  <c r="L17" i="62" s="1"/>
  <c r="K42" i="62"/>
  <c r="K17" i="62" s="1"/>
  <c r="J42" i="62"/>
  <c r="J17" i="62" s="1"/>
  <c r="I42" i="62"/>
  <c r="I17" i="62" s="1"/>
  <c r="H42" i="62"/>
  <c r="H17" i="62" s="1"/>
  <c r="G42" i="62"/>
  <c r="G17" i="62" s="1"/>
  <c r="F42" i="62"/>
  <c r="F17" i="62" s="1"/>
  <c r="E42" i="62"/>
  <c r="E17" i="62" s="1"/>
  <c r="D42" i="62"/>
  <c r="D17" i="62" s="1"/>
  <c r="C42" i="62"/>
  <c r="C17" i="62" s="1"/>
  <c r="B42" i="62"/>
  <c r="B17" i="62" s="1"/>
  <c r="N40" i="62"/>
  <c r="M40" i="62"/>
  <c r="L40" i="62"/>
  <c r="K40" i="62"/>
  <c r="J40" i="62"/>
  <c r="I40" i="62"/>
  <c r="H40" i="62"/>
  <c r="G40" i="62"/>
  <c r="F40" i="62"/>
  <c r="E40" i="62"/>
  <c r="D40" i="62"/>
  <c r="C40" i="62"/>
  <c r="B40" i="62"/>
  <c r="N30" i="62"/>
  <c r="M30" i="62"/>
  <c r="L30" i="62"/>
  <c r="K30" i="62"/>
  <c r="J30" i="62"/>
  <c r="I30" i="62"/>
  <c r="H30" i="62"/>
  <c r="G30" i="62"/>
  <c r="F30" i="62"/>
  <c r="E30" i="62"/>
  <c r="D30" i="62"/>
  <c r="C30" i="62"/>
  <c r="B30" i="62"/>
  <c r="N18" i="62"/>
  <c r="M18" i="62"/>
  <c r="L18" i="62"/>
  <c r="K18" i="62"/>
  <c r="J18" i="62"/>
  <c r="I18" i="62"/>
  <c r="H18" i="62"/>
  <c r="G18" i="62"/>
  <c r="F18" i="62"/>
  <c r="E18" i="62"/>
  <c r="D18" i="62"/>
  <c r="C18" i="62"/>
  <c r="B18" i="62"/>
  <c r="N16" i="62"/>
  <c r="M16" i="62"/>
  <c r="L16" i="62"/>
  <c r="K16" i="62"/>
  <c r="J16" i="62"/>
  <c r="I16" i="62"/>
  <c r="H16" i="62"/>
  <c r="G16" i="62"/>
  <c r="F16" i="62"/>
  <c r="E16" i="62"/>
  <c r="D16" i="62"/>
  <c r="C16" i="62"/>
  <c r="B16" i="62"/>
  <c r="P41" i="51"/>
  <c r="O41" i="51"/>
  <c r="O17" i="51" s="1"/>
  <c r="N41" i="51"/>
  <c r="N17" i="51" s="1"/>
  <c r="M41" i="51"/>
  <c r="M17" i="51" s="1"/>
  <c r="L41" i="51"/>
  <c r="L17" i="51" s="1"/>
  <c r="K41" i="51"/>
  <c r="K17" i="51" s="1"/>
  <c r="J41" i="51"/>
  <c r="J17" i="51" s="1"/>
  <c r="I41" i="51"/>
  <c r="I17" i="51" s="1"/>
  <c r="H41" i="51"/>
  <c r="G41" i="51"/>
  <c r="G17" i="51" s="1"/>
  <c r="F41" i="51"/>
  <c r="F17" i="51" s="1"/>
  <c r="E41" i="51"/>
  <c r="D41" i="51"/>
  <c r="D17" i="51" s="1"/>
  <c r="C41" i="51"/>
  <c r="C17" i="51" s="1"/>
  <c r="B41" i="51"/>
  <c r="B17" i="51" s="1"/>
  <c r="P39" i="51"/>
  <c r="O39" i="51"/>
  <c r="N39" i="51"/>
  <c r="M39" i="51"/>
  <c r="L39" i="51"/>
  <c r="K39" i="51"/>
  <c r="J39" i="51"/>
  <c r="I39" i="51"/>
  <c r="H39" i="51"/>
  <c r="G39" i="51"/>
  <c r="F39" i="51"/>
  <c r="E39" i="51"/>
  <c r="D39" i="51"/>
  <c r="C39" i="51"/>
  <c r="B39" i="51"/>
  <c r="P30" i="51"/>
  <c r="O30" i="51"/>
  <c r="N30" i="51"/>
  <c r="M30" i="51"/>
  <c r="L30" i="51"/>
  <c r="K30" i="51"/>
  <c r="J30" i="51"/>
  <c r="I30" i="51"/>
  <c r="H30" i="51"/>
  <c r="G30" i="51"/>
  <c r="F30" i="51"/>
  <c r="E30" i="51"/>
  <c r="D30" i="51"/>
  <c r="C30" i="51"/>
  <c r="B30" i="51"/>
  <c r="P18" i="51"/>
  <c r="O18" i="51"/>
  <c r="N18" i="51"/>
  <c r="M18" i="51"/>
  <c r="L18" i="51"/>
  <c r="K18" i="51"/>
  <c r="J18" i="51"/>
  <c r="I18" i="51"/>
  <c r="H18" i="51"/>
  <c r="G18" i="51"/>
  <c r="F18" i="51"/>
  <c r="E18" i="51"/>
  <c r="D18" i="51"/>
  <c r="C18" i="51"/>
  <c r="B18" i="51"/>
  <c r="P16" i="51"/>
  <c r="O16" i="51"/>
  <c r="N16" i="51"/>
  <c r="M16" i="51"/>
  <c r="L16" i="51"/>
  <c r="K16" i="51"/>
  <c r="J16" i="51"/>
  <c r="I16" i="51"/>
  <c r="H16" i="51"/>
  <c r="G16" i="51"/>
  <c r="F16" i="51"/>
  <c r="E16" i="51"/>
  <c r="D16" i="51"/>
  <c r="C16" i="51"/>
  <c r="B16" i="51"/>
  <c r="J42" i="56"/>
  <c r="J17" i="56" s="1"/>
  <c r="I42" i="56"/>
  <c r="I17" i="56" s="1"/>
  <c r="H42" i="56"/>
  <c r="H17" i="56" s="1"/>
  <c r="G42" i="56"/>
  <c r="G17" i="56" s="1"/>
  <c r="F42" i="56"/>
  <c r="F17" i="56" s="1"/>
  <c r="E42" i="56"/>
  <c r="E17" i="56" s="1"/>
  <c r="D42" i="56"/>
  <c r="D17" i="56" s="1"/>
  <c r="C42" i="56"/>
  <c r="C17" i="56" s="1"/>
  <c r="B42" i="56"/>
  <c r="B17" i="56" s="1"/>
  <c r="J40" i="56"/>
  <c r="I40" i="56"/>
  <c r="H40" i="56"/>
  <c r="G40" i="56"/>
  <c r="F40" i="56"/>
  <c r="E40" i="56"/>
  <c r="D40" i="56"/>
  <c r="C40" i="56"/>
  <c r="B40" i="56"/>
  <c r="J30" i="56"/>
  <c r="I30" i="56"/>
  <c r="H30" i="56"/>
  <c r="G30" i="56"/>
  <c r="F30" i="56"/>
  <c r="E30" i="56"/>
  <c r="D30" i="56"/>
  <c r="C30" i="56"/>
  <c r="B30" i="56"/>
  <c r="J18" i="56"/>
  <c r="I18" i="56"/>
  <c r="H18" i="56"/>
  <c r="G18" i="56"/>
  <c r="F18" i="56"/>
  <c r="E18" i="56"/>
  <c r="D18" i="56"/>
  <c r="C18" i="56"/>
  <c r="B18" i="56"/>
  <c r="J16" i="56"/>
  <c r="I16" i="56"/>
  <c r="H16" i="56"/>
  <c r="G16" i="56"/>
  <c r="F16" i="56"/>
  <c r="E16" i="56"/>
  <c r="D16" i="56"/>
  <c r="C16" i="56"/>
  <c r="B16" i="56"/>
  <c r="D43" i="48" l="1"/>
  <c r="D50" i="48" s="1"/>
  <c r="G43" i="32"/>
  <c r="G50" i="32" s="1"/>
  <c r="G43" i="49"/>
  <c r="G50" i="49" s="1"/>
  <c r="B44" i="54"/>
  <c r="B51" i="54" s="1"/>
  <c r="B53" i="54" s="1"/>
  <c r="B43" i="47"/>
  <c r="B50" i="47" s="1"/>
  <c r="B43" i="61"/>
  <c r="B50" i="61" s="1"/>
  <c r="G43" i="48"/>
  <c r="G50" i="48" s="1"/>
  <c r="G52" i="48" s="1"/>
  <c r="G44" i="50"/>
  <c r="G51" i="50" s="1"/>
  <c r="G53" i="50" s="1"/>
  <c r="I26" i="46"/>
  <c r="C25" i="32"/>
  <c r="G26" i="53"/>
  <c r="B44" i="56"/>
  <c r="B51" i="56" s="1"/>
  <c r="E44" i="54"/>
  <c r="E51" i="54" s="1"/>
  <c r="H44" i="46"/>
  <c r="H51" i="46" s="1"/>
  <c r="E25" i="32"/>
  <c r="C43" i="47"/>
  <c r="C50" i="47" s="1"/>
  <c r="B43" i="32"/>
  <c r="B50" i="32" s="1"/>
  <c r="J43" i="32"/>
  <c r="J50" i="32" s="1"/>
  <c r="D44" i="46"/>
  <c r="D51" i="46" s="1"/>
  <c r="B43" i="49"/>
  <c r="B50" i="49" s="1"/>
  <c r="B52" i="49" s="1"/>
  <c r="G44" i="53"/>
  <c r="G51" i="53" s="1"/>
  <c r="F26" i="46"/>
  <c r="G43" i="47"/>
  <c r="G50" i="47" s="1"/>
  <c r="G52" i="47" s="1"/>
  <c r="E43" i="49"/>
  <c r="E50" i="49" s="1"/>
  <c r="E52" i="49" s="1"/>
  <c r="B44" i="50"/>
  <c r="B51" i="50" s="1"/>
  <c r="B53" i="50" s="1"/>
  <c r="E44" i="50"/>
  <c r="E51" i="50" s="1"/>
  <c r="E53" i="50" s="1"/>
  <c r="C26" i="46"/>
  <c r="F44" i="46"/>
  <c r="F51" i="46" s="1"/>
  <c r="L43" i="32"/>
  <c r="L50" i="32" s="1"/>
  <c r="M43" i="32"/>
  <c r="M50" i="32" s="1"/>
  <c r="D43" i="32"/>
  <c r="D50" i="32" s="1"/>
  <c r="C26" i="53"/>
  <c r="C44" i="54"/>
  <c r="C51" i="54" s="1"/>
  <c r="C53" i="54" s="1"/>
  <c r="D26" i="52"/>
  <c r="C43" i="57"/>
  <c r="C50" i="57" s="1"/>
  <c r="C52" i="57" s="1"/>
  <c r="H26" i="46"/>
  <c r="E43" i="47"/>
  <c r="E50" i="47" s="1"/>
  <c r="E52" i="47" s="1"/>
  <c r="B43" i="48"/>
  <c r="B50" i="48" s="1"/>
  <c r="B52" i="48" s="1"/>
  <c r="B44" i="52"/>
  <c r="B51" i="52" s="1"/>
  <c r="D44" i="54"/>
  <c r="D51" i="54" s="1"/>
  <c r="D53" i="54" s="1"/>
  <c r="I43" i="32"/>
  <c r="I50" i="32" s="1"/>
  <c r="G52" i="49"/>
  <c r="K43" i="32"/>
  <c r="K50" i="32" s="1"/>
  <c r="C44" i="50"/>
  <c r="C51" i="50" s="1"/>
  <c r="C53" i="50" s="1"/>
  <c r="E43" i="48"/>
  <c r="E50" i="48" s="1"/>
  <c r="E52" i="48" s="1"/>
  <c r="J26" i="56"/>
  <c r="G44" i="56"/>
  <c r="G51" i="56" s="1"/>
  <c r="B43" i="57"/>
  <c r="B50" i="57" s="1"/>
  <c r="B52" i="57" s="1"/>
  <c r="D26" i="46"/>
  <c r="E44" i="46"/>
  <c r="E51" i="46" s="1"/>
  <c r="D43" i="49"/>
  <c r="D50" i="49" s="1"/>
  <c r="D52" i="49" s="1"/>
  <c r="F44" i="52"/>
  <c r="F51" i="52" s="1"/>
  <c r="L44" i="62"/>
  <c r="L51" i="62" s="1"/>
  <c r="E44" i="62"/>
  <c r="E51" i="62" s="1"/>
  <c r="K44" i="62"/>
  <c r="K51" i="62" s="1"/>
  <c r="D26" i="62"/>
  <c r="C43" i="51"/>
  <c r="C50" i="51" s="1"/>
  <c r="I43" i="51"/>
  <c r="I50" i="51" s="1"/>
  <c r="K25" i="51"/>
  <c r="D25" i="51"/>
  <c r="P43" i="51"/>
  <c r="P50" i="51" s="1"/>
  <c r="B43" i="51"/>
  <c r="B50" i="51" s="1"/>
  <c r="N43" i="51"/>
  <c r="N50" i="51" s="1"/>
  <c r="E43" i="51"/>
  <c r="E50" i="51" s="1"/>
  <c r="H44" i="56"/>
  <c r="H51" i="56" s="1"/>
  <c r="D26" i="56"/>
  <c r="E26" i="56"/>
  <c r="C44" i="56"/>
  <c r="C51" i="56" s="1"/>
  <c r="I44" i="56"/>
  <c r="I51" i="56" s="1"/>
  <c r="F26" i="56"/>
  <c r="B26" i="56"/>
  <c r="C52" i="47"/>
  <c r="I26" i="56"/>
  <c r="F44" i="56"/>
  <c r="F51" i="56" s="1"/>
  <c r="N44" i="62"/>
  <c r="N51" i="62" s="1"/>
  <c r="C43" i="61"/>
  <c r="C50" i="61" s="1"/>
  <c r="C52" i="61" s="1"/>
  <c r="E26" i="53"/>
  <c r="K25" i="32"/>
  <c r="G26" i="46"/>
  <c r="F25" i="32"/>
  <c r="C26" i="56"/>
  <c r="D44" i="62"/>
  <c r="D51" i="62" s="1"/>
  <c r="I26" i="62"/>
  <c r="H44" i="53"/>
  <c r="H51" i="53" s="1"/>
  <c r="G25" i="32"/>
  <c r="G52" i="32" s="1"/>
  <c r="F44" i="50"/>
  <c r="F51" i="50" s="1"/>
  <c r="F53" i="50" s="1"/>
  <c r="F43" i="47"/>
  <c r="F50" i="47" s="1"/>
  <c r="F52" i="47" s="1"/>
  <c r="F43" i="48"/>
  <c r="F50" i="48" s="1"/>
  <c r="F52" i="48" s="1"/>
  <c r="I26" i="52"/>
  <c r="I44" i="52"/>
  <c r="I51" i="52" s="1"/>
  <c r="K26" i="52"/>
  <c r="H25" i="32"/>
  <c r="F43" i="49"/>
  <c r="F50" i="49" s="1"/>
  <c r="J44" i="56"/>
  <c r="J51" i="56" s="1"/>
  <c r="J53" i="56" s="1"/>
  <c r="G26" i="56"/>
  <c r="J43" i="51"/>
  <c r="J50" i="51" s="1"/>
  <c r="G25" i="51"/>
  <c r="G44" i="54"/>
  <c r="G51" i="54" s="1"/>
  <c r="K26" i="53"/>
  <c r="E26" i="46"/>
  <c r="E53" i="46" s="1"/>
  <c r="C43" i="49"/>
  <c r="C50" i="49" s="1"/>
  <c r="C52" i="49" s="1"/>
  <c r="D44" i="56"/>
  <c r="D51" i="56" s="1"/>
  <c r="H26" i="56"/>
  <c r="E44" i="56"/>
  <c r="E51" i="56" s="1"/>
  <c r="K43" i="51"/>
  <c r="K50" i="51" s="1"/>
  <c r="G44" i="62"/>
  <c r="G51" i="62" s="1"/>
  <c r="E44" i="52"/>
  <c r="E51" i="52" s="1"/>
  <c r="L26" i="53"/>
  <c r="C44" i="46"/>
  <c r="C51" i="46" s="1"/>
  <c r="I44" i="46"/>
  <c r="I51" i="46" s="1"/>
  <c r="I53" i="46" s="1"/>
  <c r="C43" i="48"/>
  <c r="C50" i="48" s="1"/>
  <c r="C52" i="48" s="1"/>
  <c r="I25" i="32"/>
  <c r="M25" i="32"/>
  <c r="K44" i="53"/>
  <c r="K51" i="53" s="1"/>
  <c r="C44" i="53"/>
  <c r="C51" i="53" s="1"/>
  <c r="D26" i="53"/>
  <c r="F44" i="53"/>
  <c r="F51" i="53" s="1"/>
  <c r="I44" i="53"/>
  <c r="I51" i="53" s="1"/>
  <c r="C26" i="52"/>
  <c r="E26" i="52"/>
  <c r="D44" i="52"/>
  <c r="D51" i="52" s="1"/>
  <c r="F26" i="52"/>
  <c r="J44" i="52"/>
  <c r="J51" i="52" s="1"/>
  <c r="I44" i="62"/>
  <c r="I51" i="62" s="1"/>
  <c r="C44" i="62"/>
  <c r="C51" i="62" s="1"/>
  <c r="B26" i="62"/>
  <c r="N26" i="62"/>
  <c r="G26" i="62"/>
  <c r="H44" i="62"/>
  <c r="H51" i="62" s="1"/>
  <c r="J26" i="62"/>
  <c r="M44" i="62"/>
  <c r="M51" i="62" s="1"/>
  <c r="F25" i="51"/>
  <c r="H43" i="51"/>
  <c r="H50" i="51" s="1"/>
  <c r="J25" i="51"/>
  <c r="P17" i="51"/>
  <c r="P25" i="51" s="1"/>
  <c r="E17" i="51"/>
  <c r="E25" i="51" s="1"/>
  <c r="L25" i="51"/>
  <c r="M43" i="51"/>
  <c r="M50" i="51" s="1"/>
  <c r="B25" i="51"/>
  <c r="N25" i="51"/>
  <c r="F43" i="51"/>
  <c r="F50" i="51" s="1"/>
  <c r="O25" i="51"/>
  <c r="H43" i="32"/>
  <c r="H50" i="32" s="1"/>
  <c r="E43" i="32"/>
  <c r="E50" i="32" s="1"/>
  <c r="F43" i="32"/>
  <c r="F50" i="32" s="1"/>
  <c r="C43" i="32"/>
  <c r="C50" i="32" s="1"/>
  <c r="C52" i="32" s="1"/>
  <c r="D44" i="53"/>
  <c r="D51" i="53" s="1"/>
  <c r="L44" i="53"/>
  <c r="L51" i="53" s="1"/>
  <c r="L53" i="53" s="1"/>
  <c r="H26" i="53"/>
  <c r="B26" i="53"/>
  <c r="J26" i="53"/>
  <c r="H26" i="52"/>
  <c r="C44" i="52"/>
  <c r="C51" i="52" s="1"/>
  <c r="K44" i="52"/>
  <c r="K51" i="52" s="1"/>
  <c r="B26" i="52"/>
  <c r="J26" i="52"/>
  <c r="L26" i="62"/>
  <c r="M26" i="62"/>
  <c r="F26" i="62"/>
  <c r="H26" i="62"/>
  <c r="H53" i="62" s="1"/>
  <c r="E26" i="62"/>
  <c r="B44" i="62"/>
  <c r="B51" i="62" s="1"/>
  <c r="J44" i="62"/>
  <c r="J51" i="62" s="1"/>
  <c r="D43" i="51"/>
  <c r="D50" i="51" s="1"/>
  <c r="L43" i="51"/>
  <c r="L50" i="51" s="1"/>
  <c r="C25" i="51"/>
  <c r="M25" i="51"/>
  <c r="O43" i="51"/>
  <c r="O50" i="51" s="1"/>
  <c r="I25" i="51"/>
  <c r="G43" i="51"/>
  <c r="G50" i="51" s="1"/>
  <c r="H17" i="51"/>
  <c r="H25" i="51" s="1"/>
  <c r="E53" i="54"/>
  <c r="B52" i="61"/>
  <c r="B44" i="53"/>
  <c r="B51" i="53" s="1"/>
  <c r="J44" i="53"/>
  <c r="J51" i="53" s="1"/>
  <c r="D44" i="50"/>
  <c r="D51" i="50" s="1"/>
  <c r="D53" i="50" s="1"/>
  <c r="F44" i="62"/>
  <c r="F51" i="62" s="1"/>
  <c r="B25" i="32"/>
  <c r="J25" i="32"/>
  <c r="J52" i="32" s="1"/>
  <c r="B26" i="46"/>
  <c r="J26" i="46"/>
  <c r="H44" i="52"/>
  <c r="H51" i="52" s="1"/>
  <c r="E44" i="53"/>
  <c r="E51" i="53" s="1"/>
  <c r="F26" i="53"/>
  <c r="G44" i="46"/>
  <c r="G51" i="46" s="1"/>
  <c r="G53" i="54"/>
  <c r="D43" i="57"/>
  <c r="D50" i="57" s="1"/>
  <c r="D52" i="57" s="1"/>
  <c r="C26" i="62"/>
  <c r="K26" i="62"/>
  <c r="D25" i="32"/>
  <c r="L25" i="32"/>
  <c r="L52" i="32" s="1"/>
  <c r="F52" i="49"/>
  <c r="D43" i="61"/>
  <c r="D50" i="61" s="1"/>
  <c r="D52" i="61" s="1"/>
  <c r="I26" i="53"/>
  <c r="G17" i="52"/>
  <c r="G26" i="52" s="1"/>
  <c r="G44" i="52"/>
  <c r="G51" i="52" s="1"/>
  <c r="F44" i="54"/>
  <c r="F51" i="54" s="1"/>
  <c r="F53" i="54" s="1"/>
  <c r="B44" i="46"/>
  <c r="B51" i="46" s="1"/>
  <c r="J44" i="46"/>
  <c r="J51" i="46" s="1"/>
  <c r="B52" i="47"/>
  <c r="D43" i="47"/>
  <c r="D50" i="47" s="1"/>
  <c r="D52" i="47" s="1"/>
  <c r="D52" i="48"/>
  <c r="L53" i="62" l="1"/>
  <c r="D52" i="51"/>
  <c r="K52" i="51"/>
  <c r="B53" i="56"/>
  <c r="F53" i="52"/>
  <c r="G53" i="53"/>
  <c r="K53" i="52"/>
  <c r="C53" i="46"/>
  <c r="H53" i="46"/>
  <c r="F53" i="46"/>
  <c r="M52" i="32"/>
  <c r="E52" i="32"/>
  <c r="B52" i="32"/>
  <c r="F53" i="53"/>
  <c r="C53" i="62"/>
  <c r="I52" i="51"/>
  <c r="J52" i="51"/>
  <c r="D53" i="46"/>
  <c r="D52" i="32"/>
  <c r="D53" i="53"/>
  <c r="E53" i="56"/>
  <c r="N53" i="62"/>
  <c r="K52" i="32"/>
  <c r="I52" i="32"/>
  <c r="H53" i="53"/>
  <c r="K53" i="53"/>
  <c r="C53" i="53"/>
  <c r="D53" i="52"/>
  <c r="J53" i="52"/>
  <c r="B53" i="52"/>
  <c r="C52" i="51"/>
  <c r="I53" i="56"/>
  <c r="M53" i="62"/>
  <c r="F52" i="32"/>
  <c r="H53" i="56"/>
  <c r="G53" i="46"/>
  <c r="E53" i="53"/>
  <c r="G53" i="56"/>
  <c r="F53" i="62"/>
  <c r="K53" i="62"/>
  <c r="E53" i="62"/>
  <c r="D53" i="62"/>
  <c r="I53" i="62"/>
  <c r="P52" i="51"/>
  <c r="L52" i="51"/>
  <c r="B52" i="51"/>
  <c r="N52" i="51"/>
  <c r="M52" i="51"/>
  <c r="E52" i="51"/>
  <c r="F52" i="51"/>
  <c r="D53" i="56"/>
  <c r="F53" i="56"/>
  <c r="C53" i="56"/>
  <c r="H52" i="32"/>
  <c r="I53" i="52"/>
  <c r="G52" i="51"/>
  <c r="J53" i="53"/>
  <c r="G53" i="62"/>
  <c r="O52" i="51"/>
  <c r="I53" i="53"/>
  <c r="E53" i="52"/>
  <c r="C53" i="52"/>
  <c r="H53" i="52"/>
  <c r="J53" i="62"/>
  <c r="B53" i="62"/>
  <c r="H52" i="51"/>
  <c r="B53" i="53"/>
  <c r="G53" i="52"/>
  <c r="J53" i="46"/>
  <c r="B53" i="46"/>
</calcChain>
</file>

<file path=xl/sharedStrings.xml><?xml version="1.0" encoding="utf-8"?>
<sst xmlns="http://schemas.openxmlformats.org/spreadsheetml/2006/main" count="8778" uniqueCount="180">
  <si>
    <t>Urban, 2.6 GHz (TDD, DDDDDDDSUU (S: 6D:4G:4U))</t>
  </si>
  <si>
    <t>MediaTek</t>
  </si>
  <si>
    <t>Spreadtrum</t>
  </si>
  <si>
    <t>ZTE</t>
  </si>
  <si>
    <t xml:space="preserve">System configuration  </t>
  </si>
  <si>
    <t xml:space="preserve">Rel-15 Ref UE </t>
  </si>
  <si>
    <t>Rel-17 RedCap UE</t>
  </si>
  <si>
    <t>5 MHz RedCap UE (BW1, 11 PRBs)</t>
  </si>
  <si>
    <t>Carrier frequency (GHz)</t>
  </si>
  <si>
    <t>Total carrier bandwidth (MHz)</t>
  </si>
  <si>
    <t>Transmission bit rate for control channel (bit/s)</t>
  </si>
  <si>
    <t>-</t>
  </si>
  <si>
    <t>Transmission bit rate for data channel (bit/s)</t>
  </si>
  <si>
    <t>Target packet error rate for the required SNR in item (19a) for control channel</t>
  </si>
  <si>
    <t>Target packet error rate for the required SNR in item (19b) for data channel</t>
  </si>
  <si>
    <t>Pathloss model</t>
  </si>
  <si>
    <t>TDL-C, NLOS</t>
  </si>
  <si>
    <t>UE speed (km/h)</t>
  </si>
  <si>
    <t>Transmitter</t>
  </si>
  <si>
    <t>(1) Number of transmit antennas.</t>
  </si>
  <si>
    <t>(2a) # of gNB TXRUs</t>
  </si>
  <si>
    <t>(2b) Number of transmit chains</t>
  </si>
  <si>
    <t>(3a) Downlink Power Spectrum Density (dBm/MHz)</t>
  </si>
  <si>
    <t>(3b) Total transmit power for carrier bandwidth (dBm)</t>
  </si>
  <si>
    <t>(3bis) Transmit power for occupied channel bandwidth for control channel (17a) or data channel (17b)</t>
  </si>
  <si>
    <t>(4) Transmitter antenna gain (dB) at antenna gain component 3 &amp; antenna gain component 4  = (4a) +10*log10( (1) / (2a) ) - (4b)  (dB) for downlink, and 
                    = (4a) +10*log10( (1) / (2b) ) - (4b)  (dB) for uplink</t>
  </si>
  <si>
    <t>(4a) Transmitter antenna element gain (dBi)</t>
  </si>
  <si>
    <t>(4b) Transmitter antenna gain correction factor at antenna gain component 3 &amp; antenna gain component 4 (dB)
Note: delta2 for downlink and delta3 for uplink</t>
  </si>
  <si>
    <t>(5) Transmitter antenna gain (dB) at antenna gain component 2
Note: void (=zero) for uplink</t>
  </si>
  <si>
    <t>(6) Control channel power boosting gain (dB)</t>
  </si>
  <si>
    <t>(7) Data channel power loss due to pilot/control boosting (dB)</t>
  </si>
  <si>
    <t>(8) Cable, connector, combiner, body losses, etc. (enumerate sources) (dB) (feeder loss must be included for and only for downlink)</t>
  </si>
  <si>
    <t>(9a) Control channel EIRP = (3bis) + (4) + (5) + (6) – (8) dBm</t>
  </si>
  <si>
    <t>(9b) Data channel EIRP = (3bis) + (4) + (5) – (7) – (8)  dBm</t>
  </si>
  <si>
    <t>Receiver</t>
  </si>
  <si>
    <t>(10) Number of receive antennas</t>
  </si>
  <si>
    <t>(10bis) Number of receive chains</t>
  </si>
  <si>
    <t>(11) Receiver antenna gain (dB) at antenna gain component 3 &amp; antenna gain component 4  = (11a) +10*log10( (10) / (10bis) ) - (11b)  (dB) for downlink; and 
                     = (11a) +10*log10( (10) / (2a) ) - (11b)  (dB) for uplink</t>
  </si>
  <si>
    <t>(11a) Receiver antenna element gain (dBi)</t>
  </si>
  <si>
    <t>(11b) Receiver antena gain correction factor at antenna gain component 3 &amp; antenna gain component 4 (dB)
Note: delta2 for uplink, and delta3 for downlink</t>
  </si>
  <si>
    <t>(11bis) Receiver antenna gain (dB) at antenna gain component 2
Note: void (=zero) for downlink</t>
  </si>
  <si>
    <t>(12) Cable, connector, combiner, body losses, etc. (enumerate sources) (dB) (feeder loss must be included for and only for uplink)</t>
  </si>
  <si>
    <t>(13) Receiver noise figure (dB)</t>
  </si>
  <si>
    <t>(14) Thermal noise density (dBm/Hz)</t>
  </si>
  <si>
    <t>(15a) Receiver interference density for control channel (dBm/Hz)</t>
  </si>
  <si>
    <t xml:space="preserve">(15b) Receiver interference density for data channel (dBm/Hz) </t>
  </si>
  <si>
    <t xml:space="preserve">(16a) Total noise plus interference density for control channel        = 10 log (10^(((13) + (14))/10) + 10^((15a)/10))  dBm/Hz </t>
  </si>
  <si>
    <t>(16b) Total noise plus interference density for data channel        = 10 log (10^(((13) + (14))/10) + 10^((15b)/10))  dBm/Hz</t>
  </si>
  <si>
    <t>(17a) Occupied channel bandwidth for control channel (Hz)</t>
  </si>
  <si>
    <t>(17b) Occupied channel bandwidth for data channel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</si>
  <si>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</si>
  <si>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</si>
  <si>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</si>
  <si>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</si>
  <si>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</si>
  <si>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
Note: Only applicable if HARQ is not considered in LLS</t>
  </si>
  <si>
    <t>(21b) H-ARQ gain for data channel (dB)
Note: Only applicable if HARQ is not considered in LLS</t>
  </si>
  <si>
    <t>(22a) Receiver sensitivity for control channel         = (18a) + (19a) + (20) – (21a)  dBm</t>
  </si>
  <si>
    <t>(22b) Receiver sensitivity for data channel          = (18b) + (19b) + (20) – (21b)  dBm</t>
  </si>
  <si>
    <t>(23a) Hardware link budget for control channel (MIL) = (9a) + (11) + (11bis) − (12) − (22a)   dB</t>
  </si>
  <si>
    <t>(23b) Hardware link budget for data channel (MIL) = (9b) + (11) + (11bis) − (12) − (22b)  dB</t>
  </si>
  <si>
    <t>Comments</t>
  </si>
  <si>
    <t>PBCH soft combining over up to 4 shots is utilized</t>
  </si>
  <si>
    <t>System configuration</t>
  </si>
  <si>
    <t>Rel-15 Ref UE (CORESET: 2 symbols, 48 PRBs; AL16)</t>
  </si>
  <si>
    <t>Rel-17 RedCap UE (CORESET: 2 symbols, 48 PRBs; AL16)</t>
  </si>
  <si>
    <t>5 MHz RedCap UE (BW1, 11 PRBs; CORESET: 2 symbols, 48 PRBs; AL16)</t>
  </si>
  <si>
    <t>5 MHz RedCap UE (BW1, 11 PRBs; CORESET: 2 symbols, 24 PRBs; AL8)</t>
  </si>
  <si>
    <t>5 MHz RedCap UE (BW1, 11 PRBs; CORESET: 3 symbols, 6 PRBs; AL2)</t>
  </si>
  <si>
    <t>DCI payload size = 40 bits (to simulate DCI format 1_0)</t>
  </si>
  <si>
    <t>Rel-15 Ref UE (SIB1 BW &gt; 5 MHz; TBS 1256 bits)</t>
  </si>
  <si>
    <t>Rel-17 RedCap UE (SIB1 BW &gt; 5 MHz; TBS 1256 bits)</t>
  </si>
  <si>
    <t>5 MHz RedCap UE (BW1, 11 PRBs; SIB1 BW &gt; 5 MHz; TBS 1256 bits)</t>
  </si>
  <si>
    <t>5 MHz RedCap UE (BW1, 11 PRBs; SIB1 BW &lt; 5 MHz; TBS 1256 bits)</t>
  </si>
  <si>
    <r>
      <rPr>
        <b/>
        <sz val="11"/>
        <rFont val="Times New Roman"/>
        <family val="1"/>
      </rPr>
      <t>5 MHz RedCap UE (BW1, 11 PRBs;</t>
    </r>
    <r>
      <rPr>
        <b/>
        <sz val="11"/>
        <color rgb="FFC00000"/>
        <rFont val="Times New Roman"/>
        <family val="1"/>
      </rPr>
      <t xml:space="preserve"> SIB1 BW 24 RBs; TBS 1256 bits</t>
    </r>
    <r>
      <rPr>
        <b/>
        <sz val="11"/>
        <rFont val="Times New Roman"/>
        <family val="1"/>
      </rPr>
      <t>)</t>
    </r>
  </si>
  <si>
    <t>(MCS, #RB) = (0, 48) and (6, 11) for SIB1 &gt; 5 MHz and SIB1 &lt; 5 MHz, respectively. There is one additional column with (MCS, #RB) = (3, 24) included for SIB1 BW configured to 24 RBs</t>
  </si>
  <si>
    <t>Target missed detection rate at 0.1% false alarm probability for the required SNR in item (19a) for control channel</t>
  </si>
  <si>
    <t xml:space="preserve">(10) Number of receive antennas </t>
  </si>
  <si>
    <t>(16a) Total noise plus interference density for control channel        = 10 log (10^(((13) + (14))/10) + 10^((15a)/10))  dBm/Hz</t>
  </si>
  <si>
    <t>5 MHz RedCap UE (BW1, 11 PRBs; TBS 72 bits)</t>
  </si>
  <si>
    <r>
      <rPr>
        <b/>
        <sz val="11"/>
        <rFont val="Times New Roman"/>
        <family val="1"/>
      </rPr>
      <t xml:space="preserve">5 MHz RedCap UE ((BW1, 11 PRBs; TBS 72 bits; </t>
    </r>
    <r>
      <rPr>
        <b/>
        <sz val="11"/>
        <color rgb="FFC00000"/>
        <rFont val="Times New Roman"/>
        <family val="1"/>
      </rPr>
      <t>TB scaling 0.5</t>
    </r>
    <r>
      <rPr>
        <b/>
        <sz val="11"/>
        <rFont val="Times New Roman"/>
        <family val="1"/>
      </rPr>
      <t>)</t>
    </r>
  </si>
  <si>
    <t>(MCS, #RB) = (0, 3) and (0, 6) for TB scaling of 1 and 0.5, respectively</t>
  </si>
  <si>
    <t xml:space="preserve">Rel-15 Ref UE
</t>
  </si>
  <si>
    <t xml:space="preserve">Rel-17 RedCap UE
</t>
  </si>
  <si>
    <t>5 MHz RedCap UE
(BW1, 11 PRBs)</t>
  </si>
  <si>
    <t>5 MHz RedCap UE (BW1, 11 PRBs; TBS 1040 bits)</t>
  </si>
  <si>
    <r>
      <rPr>
        <b/>
        <sz val="11"/>
        <rFont val="Times New Roman"/>
        <family val="1"/>
      </rPr>
      <t xml:space="preserve">5 MHz RedCap UE (BW1, 11 PRBs; </t>
    </r>
    <r>
      <rPr>
        <b/>
        <sz val="11"/>
        <color rgb="FFC00000"/>
        <rFont val="Times New Roman"/>
        <family val="1"/>
      </rPr>
      <t>Msg4 BW 24 RBs; TBS 1040 bits</t>
    </r>
    <r>
      <rPr>
        <b/>
        <sz val="11"/>
        <rFont val="Times New Roman"/>
        <family val="1"/>
      </rPr>
      <t>)</t>
    </r>
  </si>
  <si>
    <r>
      <rPr>
        <b/>
        <sz val="11"/>
        <rFont val="Times New Roman"/>
        <family val="1"/>
      </rPr>
      <t xml:space="preserve">5 MHz RedCap UE (BW1, 11 PRBs; </t>
    </r>
    <r>
      <rPr>
        <b/>
        <sz val="11"/>
        <color rgb="FFC00000"/>
        <rFont val="Times New Roman"/>
        <family val="1"/>
      </rPr>
      <t>Msg4 BW 48 RBs; TBS 1040 bits</t>
    </r>
    <r>
      <rPr>
        <b/>
        <sz val="11"/>
        <rFont val="Times New Roman"/>
        <family val="1"/>
      </rPr>
      <t>)</t>
    </r>
  </si>
  <si>
    <t>(MCS,  #RB) = (0, 48) for both R15 and R17 RedCap, (5, 11) for 5M RedCap w/o RE truncation, and (2, 24) and (0, 48) for 5M w/ RE truncation.</t>
  </si>
  <si>
    <t>5 MHz RedCap UE (BW1, 11 PRBs; CORESET: 3 symbols, 6 PRBs; AL2; baseline)</t>
  </si>
  <si>
    <t>5 MHz RedCap UE (BW1, 11 PRBs; CORESET: 3 symbols, 12 PRBs; AL4)</t>
  </si>
  <si>
    <t>DCI payload size is 56 bits (to simulate DCI format 1_1)</t>
  </si>
  <si>
    <t>Rel-15 Ref UE (10 Mbps)</t>
  </si>
  <si>
    <t>Rel-17 RedCap UE (2 Mbps)</t>
  </si>
  <si>
    <t>5 MHz RedCap UE (BW1, 11 PRBs; 0.5 Mbps)</t>
  </si>
  <si>
    <t>(MCS, #RB) = (0, 160) for R15 (10Mbps), (0, 32) and R17 RedCap (2Mbps), and (0, 8) for 5M RedCap (0.5 Mbps)</t>
  </si>
  <si>
    <t xml:space="preserve">Rel-15 Ref UE (1 Mbps) 
</t>
  </si>
  <si>
    <t xml:space="preserve">Rel-17 RedCap UE (1 Mbps)
</t>
  </si>
  <si>
    <t>5 MHz RedCap UE
(BW1, 11 PRBs; 0.25 Mbps)</t>
  </si>
  <si>
    <t>Target ACK missed detection probability at 1% DTX to ACK probability and 0.1% NACK to ACK probability for the required SNR in item (19a) for control channel</t>
  </si>
  <si>
    <t>Ericsson</t>
  </si>
  <si>
    <t xml:space="preserve">For cases that the SSB bandwidth exceeds the UE 5 MHz bandwidth, we assume that the UE performs RF retuning to receive and accumulate different parts of an SSB in different times and effectively have an entire SSB after multiple transmissions. </t>
  </si>
  <si>
    <t xml:space="preserve">For CORESET configurations that exceed the 5 MHz UE bandwidth, the UE must skip/puncture the PDCCH subcarriers that fall outside of its Rx bandwidth. Here, we assume that subcarriers are punctured from both edges (i.e., low and high frequencies) of a CORESET equally. </t>
  </si>
  <si>
    <t>In the columns where the SIB1 BW is larger than the UE BW, the UE punctures all PRBs outside the UE BW. The UE receives the first 11 PRBs of the transmission. The results are with 1 transmission (i.e., without any soft combining).</t>
  </si>
  <si>
    <r>
      <t xml:space="preserve">5 MHz RedCap UE (BW1, 11 PRBs; </t>
    </r>
    <r>
      <rPr>
        <b/>
        <sz val="11"/>
        <color rgb="FFC00000"/>
        <rFont val="Times New Roman"/>
        <family val="1"/>
      </rPr>
      <t>TBS scaling factor 0.5</t>
    </r>
    <r>
      <rPr>
        <b/>
        <sz val="11"/>
        <rFont val="Times New Roman"/>
        <family val="1"/>
      </rPr>
      <t>)</t>
    </r>
  </si>
  <si>
    <r>
      <t xml:space="preserve">5 MHz RedCap UE (BW1, 11 PRBs; </t>
    </r>
    <r>
      <rPr>
        <b/>
        <sz val="11"/>
        <color rgb="FFC00000"/>
        <rFont val="Times New Roman"/>
        <family val="1"/>
      </rPr>
      <t>TBS scaling factor 0.25</t>
    </r>
    <r>
      <rPr>
        <b/>
        <sz val="11"/>
        <rFont val="Times New Roman"/>
        <family val="1"/>
      </rPr>
      <t>)</t>
    </r>
  </si>
  <si>
    <t>The results are for the case without retransmissions.</t>
  </si>
  <si>
    <t>Samsung</t>
    <phoneticPr fontId="15" type="noConversion"/>
  </si>
  <si>
    <t>Samsung</t>
    <phoneticPr fontId="14" type="noConversion"/>
  </si>
  <si>
    <t>vivo</t>
    <phoneticPr fontId="15" type="noConversion"/>
  </si>
  <si>
    <t>For PDCCH CSS associated with CORESET#0
- CCE-to-REG mapping: interleaved
- reg-BundleSize L = 6
- interleaverSize R = 2
Note: the number of REGs in the CORESET divided by (L*R) should be an integer.</t>
    <phoneticPr fontId="15" type="noConversion"/>
  </si>
  <si>
    <r>
      <t>SIB1 configuration</t>
    </r>
    <r>
      <rPr>
        <b/>
        <sz val="11"/>
        <rFont val="宋体"/>
        <family val="3"/>
        <charset val="134"/>
      </rPr>
      <t xml:space="preserve">：
</t>
    </r>
    <r>
      <rPr>
        <b/>
        <sz val="11"/>
        <rFont val="Times New Roman"/>
        <family val="1"/>
      </rPr>
      <t>BW&gt;5MHz,  MCS=4, 19PRBs, Tx length =12, start symbol S=2
BW&lt;=5MHz,  MCS=8, 11PRBs, Tx length =11, start symbol S=3
DMRS: Front-loaded DM-RS of configuration type 1 on DM-RS port 1000 with two additional DM-RS symbols on symbol 7 and 11 (Symbol index satring from 0)
VRB-to-PRB resource mapping: non-interleaved</t>
    </r>
    <phoneticPr fontId="15" type="noConversion"/>
  </si>
  <si>
    <t>Nokia</t>
  </si>
  <si>
    <r>
      <t>5 MHz RedCap UE (BW1, 11 PRBs;</t>
    </r>
    <r>
      <rPr>
        <b/>
        <sz val="11"/>
        <color rgb="FFC00000"/>
        <rFont val="Times New Roman"/>
        <family val="1"/>
      </rPr>
      <t xml:space="preserve"> [SIB1 BW = 11 PRBs; TBS 1352 bits]</t>
    </r>
    <r>
      <rPr>
        <b/>
        <sz val="11"/>
        <rFont val="Times New Roman"/>
        <family val="1"/>
      </rPr>
      <t>)</t>
    </r>
  </si>
  <si>
    <t>CMCC</t>
    <phoneticPr fontId="15" type="noConversion"/>
  </si>
  <si>
    <t>5 MHz RedCap UE (BW1, 11 PRBs) case1</t>
    <phoneticPr fontId="15" type="noConversion"/>
  </si>
  <si>
    <t>5 MHz RedCap UE (BW1, 11 PRBs) case2</t>
    <phoneticPr fontId="15" type="noConversion"/>
  </si>
  <si>
    <t>5 MHz RedCap UE (BW1, 11 PRBs; CORESET: 2 symbols, 48 PRBs; AL16)</t>
    <phoneticPr fontId="15" type="noConversion"/>
  </si>
  <si>
    <t>5 MHz RedCap UE (BW1, 11 PRBs; CORESET: 2 symbols, 24 PRBs; AL8)</t>
    <phoneticPr fontId="15" type="noConversion"/>
  </si>
  <si>
    <t>5 MHz RedCap UE (BW1, 11 PRBs; CORESET: 3 symbols, 6 PRBs; AL2)</t>
    <phoneticPr fontId="15" type="noConversion"/>
  </si>
  <si>
    <t>5 MHz RedCap UE (BW1, 11 PRBs; SIB1 BW &gt; 5 MHz; TBS 1256 bits)</t>
    <phoneticPr fontId="15" type="noConversion"/>
  </si>
  <si>
    <t>PRACH B4 with SCS=30kHz is considered</t>
    <phoneticPr fontId="14" type="noConversion"/>
  </si>
  <si>
    <t>5 MHz RedCap UE (BW1, 11 PRBs; CORESET: 3 symbols, 6 PRBs; AL2; baseline)</t>
    <phoneticPr fontId="15" type="noConversion"/>
  </si>
  <si>
    <t>5 MHz RedCap UE (BW1, 11 PRBs; CORESET: 3 symbols, 12 PRBs; AL4)</t>
    <phoneticPr fontId="15" type="noConversion"/>
  </si>
  <si>
    <t>NTT DOCOMO</t>
    <phoneticPr fontId="15" type="noConversion"/>
  </si>
  <si>
    <t>NTT DOCOMO</t>
    <phoneticPr fontId="18"/>
  </si>
  <si>
    <t>5 MHz RedCap UE (BW1, 11 PRBs; SIB1 BW &gt; 5 MHz; TBS 1256 bits)</t>
    <phoneticPr fontId="18"/>
  </si>
  <si>
    <t>5 MHz RedCap UE (BW1, 11 PRBs; SIB1 BW &lt; 5 MHz; TBS 1256 bits)</t>
    <phoneticPr fontId="18"/>
  </si>
  <si>
    <t>CATT</t>
    <phoneticPr fontId="14" type="noConversion"/>
  </si>
  <si>
    <t>5 MHz RedCap UE (BW1, 11 PRBs; CORESET: 2 symbols, 48 PRBs; AL16)</t>
    <phoneticPr fontId="15" type="noConversion"/>
  </si>
  <si>
    <t>OPPO</t>
    <phoneticPr fontId="15" type="noConversion"/>
  </si>
  <si>
    <t>Panasonic</t>
    <phoneticPr fontId="15" type="noConversion"/>
  </si>
  <si>
    <r>
      <t xml:space="preserve">5 MHz RedCap UE (BW1, 11 PRBs; CORESET: 2 symbols, 48 PRBs; AL16)
</t>
    </r>
    <r>
      <rPr>
        <b/>
        <sz val="11"/>
        <color rgb="FFFF0000"/>
        <rFont val="Times New Roman"/>
        <family val="1"/>
      </rPr>
      <t>Contiguous reception</t>
    </r>
    <phoneticPr fontId="15" type="noConversion"/>
  </si>
  <si>
    <r>
      <t xml:space="preserve">5 MHz RedCap UE (BW1, 11 PRBs; CORESET: 2 symbols, 24 PRBs; AL8)
</t>
    </r>
    <r>
      <rPr>
        <b/>
        <sz val="11"/>
        <color rgb="FFFF0000"/>
        <rFont val="Times New Roman"/>
        <family val="1"/>
      </rPr>
      <t>Contiguous reception</t>
    </r>
    <phoneticPr fontId="15" type="noConversion"/>
  </si>
  <si>
    <r>
      <t xml:space="preserve">5 MHz RedCap UE (BW1, 11 PRBs; CORESET: 2 symbols, 48 PRBs; AL16)
</t>
    </r>
    <r>
      <rPr>
        <b/>
        <sz val="11"/>
        <color rgb="FFFF0000"/>
        <rFont val="Times New Roman"/>
        <family val="1"/>
      </rPr>
      <t>Non-contiguous reception</t>
    </r>
    <phoneticPr fontId="15" type="noConversion"/>
  </si>
  <si>
    <r>
      <t xml:space="preserve">5 MHz RedCap UE (BW1, 11 PRBs; CORESET: 2 symbols, 24 PRBs; AL8)
</t>
    </r>
    <r>
      <rPr>
        <b/>
        <sz val="11"/>
        <color rgb="FFFF0000"/>
        <rFont val="Times New Roman"/>
        <family val="1"/>
      </rPr>
      <t>Non-contiguous reception</t>
    </r>
    <phoneticPr fontId="15" type="noConversion"/>
  </si>
  <si>
    <t>As described in R1-2206437, "contiguous reception" (the 3rd and 5th columns) are within 5 MHz as per the agreement. And "non-contiguous reception" (the 4th and 7th columns) receive non-contiguous 11 PRBs across 20 MHz (assuming RF BW is 20 MHz).</t>
    <phoneticPr fontId="14" type="noConversion"/>
  </si>
  <si>
    <t>Panasonic</t>
    <phoneticPr fontId="18"/>
  </si>
  <si>
    <r>
      <t xml:space="preserve">5 MHz RedCap UE (BW1, 11 PRBs; SIB1 BW &gt; 5 MHz; TBS 1256 bits)
</t>
    </r>
    <r>
      <rPr>
        <b/>
        <sz val="11"/>
        <color rgb="FFFF0000"/>
        <rFont val="Times New Roman"/>
        <family val="1"/>
      </rPr>
      <t>Contiguous reception</t>
    </r>
    <phoneticPr fontId="18"/>
  </si>
  <si>
    <r>
      <t xml:space="preserve">5 MHz RedCap UE (BW1, 11 PRBs; SIB1 BW &gt; 5 MHz; TBS 1256 bits) </t>
    </r>
    <r>
      <rPr>
        <b/>
        <sz val="11"/>
        <color rgb="FFFF0000"/>
        <rFont val="Times New Roman"/>
        <family val="1"/>
      </rPr>
      <t>Non-contiguous reception</t>
    </r>
    <phoneticPr fontId="18"/>
  </si>
  <si>
    <t>Mavenir</t>
  </si>
  <si>
    <t>DCI payload size = 39 bits (to simulate DCI format 1_0)</t>
  </si>
  <si>
    <t xml:space="preserve">(MCS, #RB) = (0, 48) and (7, 11) for SIB1 &gt; 5 MHz and SIB1 &lt; 5 MHz, respectively. </t>
  </si>
  <si>
    <t>Xiaomi</t>
    <phoneticPr fontId="15" type="noConversion"/>
  </si>
  <si>
    <t>Xiaomi</t>
    <phoneticPr fontId="15" type="noConversion"/>
  </si>
  <si>
    <t>Xiaomi</t>
    <phoneticPr fontId="23" type="noConversion"/>
  </si>
  <si>
    <t>Xiaomi</t>
    <phoneticPr fontId="15" type="noConversion"/>
  </si>
  <si>
    <t>Xiaomi</t>
    <phoneticPr fontId="15" type="noConversion"/>
  </si>
  <si>
    <t>Xiaomi</t>
    <phoneticPr fontId="15" type="noConversion"/>
  </si>
  <si>
    <t>Xiaomi</t>
    <phoneticPr fontId="15" type="noConversion"/>
  </si>
  <si>
    <t>-</t>
    <phoneticPr fontId="15" type="noConversion"/>
  </si>
  <si>
    <t>Huawei</t>
    <phoneticPr fontId="4" type="noConversion"/>
  </si>
  <si>
    <t>Huawei</t>
    <phoneticPr fontId="4" type="noConversion"/>
  </si>
  <si>
    <t>Rel-15 Ref UE (CORESET: 2 symbols, 48 PRBs; AL16)</t>
    <phoneticPr fontId="4" type="noConversion"/>
  </si>
  <si>
    <t>Rel-17 RedCap UE (CORESET: 2 symbols, 48 PRBs; AL16)</t>
    <phoneticPr fontId="4" type="noConversion"/>
  </si>
  <si>
    <t>5 MHz RedCap UE (BW1, 11 PRBs; CORESET: 2 symbols, 48 PRBs; AL16)</t>
    <phoneticPr fontId="4" type="noConversion"/>
  </si>
  <si>
    <t>5 MHz RedCap UE (BW1, 11 PRBs; CORESET: 2 symbols, 24 PRBs; AL8)</t>
    <phoneticPr fontId="4" type="noConversion"/>
  </si>
  <si>
    <t>5 MHz RedCap UE (BW1, 11 PRBs; CORESET: 3 symbols, 6 PRBs; AL2)</t>
    <phoneticPr fontId="4" type="noConversion"/>
  </si>
  <si>
    <r>
      <t xml:space="preserve">5 MHz RedCap UE (BW1, 11 PRBs; CORESET: </t>
    </r>
    <r>
      <rPr>
        <b/>
        <sz val="11"/>
        <color rgb="FFC00000"/>
        <rFont val="Times New Roman"/>
        <family val="1"/>
      </rPr>
      <t>[3 symbols, 11 PRBs; AL4]</t>
    </r>
    <r>
      <rPr>
        <b/>
        <sz val="11"/>
        <rFont val="Times New Roman"/>
        <family val="1"/>
      </rPr>
      <t>)</t>
    </r>
  </si>
  <si>
    <t>Huawei</t>
    <phoneticPr fontId="4" type="noConversion"/>
  </si>
  <si>
    <t>Rel-15 Ref UE (SIB1 BW &gt; 5 MHz; TBS 1256 bits)</t>
    <phoneticPr fontId="4" type="noConversion"/>
  </si>
  <si>
    <t>Rel-17 RedCap UE (SIB1 BW &gt; 5 MHz; TBS 1256 bits)</t>
    <phoneticPr fontId="4" type="noConversion"/>
  </si>
  <si>
    <t>5 MHz RedCap UE (BW1, 11 PRBs; SIB1 BW &lt; 5 MHz; TBS 1256 bits)</t>
    <phoneticPr fontId="4" type="noConversion"/>
  </si>
  <si>
    <t>Huawei</t>
    <phoneticPr fontId="4" type="noConversion"/>
  </si>
  <si>
    <t>Huawei</t>
    <phoneticPr fontId="4" type="noConversion"/>
  </si>
  <si>
    <t>Huawei</t>
    <phoneticPr fontId="4" type="noConversion"/>
  </si>
  <si>
    <t>Rel-15 Ref UE (CORESET: 2 symbols, 48 PRBs; AL16)</t>
    <phoneticPr fontId="4" type="noConversion"/>
  </si>
  <si>
    <t>5 MHz RedCap UE (BW1, 11 PRBs; CORESET: 3 symbols, 6 PRBs; AL2; baseline)</t>
    <phoneticPr fontId="4" type="noConversion"/>
  </si>
  <si>
    <t>5 MHz RedCap UE (BW1, 11 PRBs; CORESET: 3 symbols, 12 PRBs; AL4)</t>
    <phoneticPr fontId="4" type="noConversion"/>
  </si>
  <si>
    <t>Huawei</t>
    <phoneticPr fontId="4" type="noConversion"/>
  </si>
  <si>
    <t>Lenovo</t>
  </si>
  <si>
    <t>Intel</t>
  </si>
  <si>
    <t>Qualcomm</t>
  </si>
  <si>
    <t>5 MHz RedCap UE (BW1, 11 PRBs without RF retuning)</t>
  </si>
  <si>
    <t>5 MHz RedCap UE (BW1, 11 PRBs with RF retuning)</t>
  </si>
  <si>
    <t>Soft combining across 4 PBCH instances</t>
  </si>
  <si>
    <t>Edge tones outside of center 11 PRBs are punctured. Combined across 4 punctured PBCH instances</t>
  </si>
  <si>
    <t>RF retune to receive top and bottom 11 PRBs alternatively and combine across 4 PBCH instances (2 top and 2 bottom)</t>
  </si>
  <si>
    <r>
      <t xml:space="preserve">As described in R1-2206437, "contiguous reception" (the 3rd column) is within 5 MHz as per the agreement. And "non-contiguous reception" (the 5th column) receives non-contiguous 11 PRBs across 20 MHz (assuming RF BW is 20 MHz).
Also please note that in the 4th column, </t>
    </r>
    <r>
      <rPr>
        <sz val="11"/>
        <color rgb="FFFF0000"/>
        <rFont val="Times New Roman"/>
        <family val="1"/>
      </rPr>
      <t xml:space="preserve">BLER is reevaluated with the modified condition; #PRB 6 </t>
    </r>
    <r>
      <rPr>
        <sz val="11"/>
        <color rgb="FFFF0000"/>
        <rFont val="Wingdings"/>
        <family val="1"/>
        <charset val="2"/>
      </rPr>
      <t></t>
    </r>
    <r>
      <rPr>
        <sz val="11"/>
        <color rgb="FFFF0000"/>
        <rFont val="Times New Roman"/>
        <family val="1"/>
      </rPr>
      <t xml:space="preserve"> 11. The result (MIL) is updated accordingly.</t>
    </r>
    <phoneticPr fontId="14" type="noConversion"/>
  </si>
  <si>
    <r>
      <t xml:space="preserve">5 MHz RedCap UE (BW1, 11 PRBs; CORESET: 3 symbols, </t>
    </r>
    <r>
      <rPr>
        <b/>
        <sz val="11"/>
        <color rgb="FFFF0000"/>
        <rFont val="Times New Roman"/>
        <family val="1"/>
      </rPr>
      <t>8</t>
    </r>
    <r>
      <rPr>
        <b/>
        <sz val="11"/>
        <rFont val="Times New Roman"/>
        <family val="1"/>
      </rPr>
      <t xml:space="preserve"> PRBs; AL2)</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</si>
</sst>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_ "/>
  </numFmts>
  <fonts count="25">
    <font>
      <sz val="12"/>
      <name val="宋体"/>
      <charset val="134"/>
    </font>
    <font>
      <sz val="12"/>
      <name val="宋体"/>
      <family val="3"/>
      <charset val="134"/>
    </font>
    <font>
      <b/>
      <sz val="11"/>
      <name val="Times New Roman"/>
      <family val="1"/>
    </font>
    <font>
      <b/>
      <sz val="11"/>
      <color rgb="FFC00000"/>
      <name val="Times New Roman"/>
      <family val="1"/>
    </font>
    <font>
      <b/>
      <sz val="11"/>
      <color rgb="FFC00000"/>
      <name val="Times New Roman"/>
      <family val="1"/>
    </font>
    <font>
      <b/>
      <sz val="11"/>
      <name val="Times New Roman"/>
      <family val="1"/>
    </font>
    <font>
      <sz val="11"/>
      <name val="Times New Roman"/>
      <family val="1"/>
    </font>
    <font>
      <sz val="11"/>
      <name val="Times New Roman"/>
      <family val="1"/>
    </font>
    <font>
      <sz val="11"/>
      <color theme="1"/>
      <name val="Times New Roman"/>
      <family val="1"/>
    </font>
    <font>
      <sz val="11"/>
      <color rgb="FFFF0000"/>
      <name val="Times New Roman"/>
      <family val="1"/>
    </font>
    <font>
      <sz val="12"/>
      <name val="宋体"/>
      <family val="3"/>
      <charset val="134"/>
    </font>
    <font>
      <b/>
      <sz val="11"/>
      <color rgb="FFC00000"/>
      <name val="Times New Roman"/>
      <family val="1"/>
    </font>
    <font>
      <b/>
      <sz val="11"/>
      <name val="Times New Roman"/>
      <family val="1"/>
    </font>
    <font>
      <sz val="11"/>
      <name val="Times New Roman"/>
      <family val="1"/>
    </font>
    <font>
      <sz val="8"/>
      <name val="돋움"/>
      <family val="3"/>
      <charset val="129"/>
    </font>
    <font>
      <sz val="9"/>
      <name val="宋体"/>
      <family val="3"/>
      <charset val="134"/>
    </font>
    <font>
      <b/>
      <sz val="11"/>
      <name val="宋体"/>
      <family val="3"/>
      <charset val="134"/>
    </font>
    <font>
      <sz val="12"/>
      <color theme="1"/>
      <name val="宋体"/>
      <family val="3"/>
      <charset val="134"/>
    </font>
    <font>
      <sz val="6"/>
      <name val="ＭＳ Ｐゴシック"/>
      <family val="3"/>
      <charset val="128"/>
    </font>
    <font>
      <b/>
      <sz val="11"/>
      <color rgb="FFFF0000"/>
      <name val="Times New Roman"/>
      <family val="1"/>
    </font>
    <font>
      <sz val="11"/>
      <color rgb="FF000000"/>
      <name val="Times New Roman"/>
      <family val="1"/>
    </font>
    <font>
      <sz val="12"/>
      <color rgb="FF000000"/>
      <name val="宋体"/>
      <family val="3"/>
      <charset val="134"/>
    </font>
    <font>
      <sz val="11"/>
      <color rgb="FF000000"/>
      <name val="Times New Roman"/>
      <family val="1"/>
    </font>
    <font>
      <sz val="9"/>
      <name val="細明體"/>
      <family val="3"/>
      <charset val="136"/>
    </font>
    <font>
      <sz val="11"/>
      <color rgb="FFFF0000"/>
      <name val="Wingdings"/>
      <family val="1"/>
      <charset val="2"/>
    </font>
  </fonts>
  <fills count="14">
    <fill>
      <patternFill patternType="none"/>
    </fill>
    <fill>
      <patternFill patternType="gray125"/>
    </fill>
    <fill>
      <patternFill patternType="solid">
        <fgColor rgb="FFE6E6E6"/>
        <bgColor indexed="64"/>
      </patternFill>
    </fill>
    <fill>
      <patternFill patternType="solid">
        <fgColor theme="6" tint="0.79989013336588644"/>
        <bgColor indexed="64"/>
      </patternFill>
    </fill>
    <fill>
      <patternFill patternType="solid">
        <fgColor theme="6" tint="0.79992065187536243"/>
        <bgColor indexed="64"/>
      </patternFill>
    </fill>
    <fill>
      <patternFill patternType="solid">
        <fgColor theme="9" tint="0.39991454817346722"/>
        <bgColor indexed="64"/>
      </patternFill>
    </fill>
    <fill>
      <patternFill patternType="solid">
        <fgColor theme="9" tint="0.39994506668294322"/>
        <bgColor indexed="64"/>
      </patternFill>
    </fill>
    <fill>
      <patternFill patternType="solid">
        <fgColor theme="9" tint="0.39994506668294322"/>
        <bgColor indexed="64"/>
      </patternFill>
    </fill>
    <fill>
      <patternFill patternType="solid">
        <fgColor theme="9" tint="0.39988402966399123"/>
        <bgColor indexed="64"/>
      </patternFill>
    </fill>
    <fill>
      <patternFill patternType="solid">
        <fgColor theme="9" tint="0.39991454817346722"/>
        <bgColor indexed="64"/>
      </patternFill>
    </fill>
    <fill>
      <patternFill patternType="solid">
        <fgColor rgb="FFFFFF00"/>
        <bgColor indexed="64"/>
      </patternFill>
    </fill>
    <fill>
      <patternFill patternType="solid">
        <fgColor theme="9" tint="0.39997558519241921"/>
        <bgColor indexed="64"/>
      </patternFill>
    </fill>
    <fill>
      <patternFill patternType="solid">
        <fgColor rgb="FFFABF8F"/>
        <bgColor rgb="FF000000"/>
      </patternFill>
    </fill>
    <fill>
      <patternFill patternType="solid">
        <fgColor theme="0" tint="-0.14999847407452621"/>
        <bgColor indexed="64"/>
      </patternFill>
    </fill>
  </fills>
  <borders count="43">
    <border>
      <left/>
      <right/>
      <top/>
      <bottom/>
      <diagonal/>
    </border>
    <border>
      <left style="medium">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right style="thin">
        <color auto="1"/>
      </right>
      <top style="thin">
        <color auto="1"/>
      </top>
      <bottom style="thin">
        <color auto="1"/>
      </bottom>
      <diagonal/>
    </border>
    <border>
      <left style="medium">
        <color auto="1"/>
      </left>
      <right/>
      <top/>
      <bottom style="thin">
        <color auto="1"/>
      </bottom>
      <diagonal/>
    </border>
    <border>
      <left style="medium">
        <color auto="1"/>
      </left>
      <right/>
      <top/>
      <bottom style="medium">
        <color auto="1"/>
      </bottom>
      <diagonal/>
    </border>
    <border>
      <left/>
      <right/>
      <top style="thin">
        <color auto="1"/>
      </top>
      <bottom style="thin">
        <color auto="1"/>
      </bottom>
      <diagonal/>
    </border>
    <border>
      <left style="medium">
        <color auto="1"/>
      </left>
      <right style="thin">
        <color auto="1"/>
      </right>
      <top/>
      <bottom style="thin">
        <color auto="1"/>
      </bottom>
      <diagonal/>
    </border>
    <border>
      <left/>
      <right/>
      <top/>
      <bottom style="thin">
        <color auto="1"/>
      </bottom>
      <diagonal/>
    </border>
    <border>
      <left/>
      <right/>
      <top style="thin">
        <color auto="1"/>
      </top>
      <bottom/>
      <diagonal/>
    </border>
    <border>
      <left style="medium">
        <color indexed="64"/>
      </left>
      <right/>
      <top style="thin">
        <color indexed="64"/>
      </top>
      <bottom/>
      <diagonal/>
    </border>
    <border>
      <left/>
      <right style="medium">
        <color auto="1"/>
      </right>
      <top style="thin">
        <color auto="1"/>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diagonal/>
    </border>
  </borders>
  <cellStyleXfs count="3">
    <xf numFmtId="0" fontId="0" fillId="0" borderId="0">
      <alignment vertical="center"/>
    </xf>
    <xf numFmtId="0" fontId="1" fillId="0" borderId="0">
      <alignment vertical="center"/>
    </xf>
    <xf numFmtId="0" fontId="1" fillId="0" borderId="0">
      <alignment vertical="center"/>
    </xf>
  </cellStyleXfs>
  <cellXfs count="329">
    <xf numFmtId="0" fontId="0" fillId="0" borderId="0" xfId="0">
      <alignment vertical="center"/>
    </xf>
    <xf numFmtId="0" fontId="1" fillId="0" borderId="0" xfId="2" applyFont="1">
      <alignment vertical="center"/>
    </xf>
    <xf numFmtId="176" fontId="1" fillId="0" borderId="0" xfId="2" applyNumberFormat="1" applyFont="1" applyAlignment="1">
      <alignment horizontal="center" vertical="center"/>
    </xf>
    <xf numFmtId="0" fontId="2" fillId="2" borderId="1" xfId="2" applyFont="1" applyFill="1" applyBorder="1" applyAlignment="1">
      <alignment horizontal="justify" vertical="center" wrapText="1"/>
    </xf>
    <xf numFmtId="0" fontId="2" fillId="2" borderId="5" xfId="2" applyFont="1" applyFill="1" applyBorder="1" applyAlignment="1">
      <alignment vertical="center" wrapText="1"/>
    </xf>
    <xf numFmtId="0" fontId="2" fillId="2" borderId="6" xfId="2" applyFont="1" applyFill="1" applyBorder="1" applyAlignment="1">
      <alignment horizontal="center" vertical="center" wrapText="1"/>
    </xf>
    <xf numFmtId="176" fontId="2" fillId="2" borderId="7" xfId="2" applyNumberFormat="1" applyFont="1" applyFill="1" applyBorder="1" applyAlignment="1">
      <alignment horizontal="center" vertical="center" wrapText="1"/>
    </xf>
    <xf numFmtId="176" fontId="2" fillId="2" borderId="8" xfId="2" applyNumberFormat="1" applyFont="1" applyFill="1" applyBorder="1" applyAlignment="1">
      <alignment horizontal="center" vertical="center" wrapText="1"/>
    </xf>
    <xf numFmtId="0" fontId="5" fillId="2" borderId="6" xfId="2" applyFont="1" applyFill="1" applyBorder="1" applyAlignment="1">
      <alignment horizontal="center" vertical="center" wrapText="1"/>
    </xf>
    <xf numFmtId="176" fontId="5" fillId="2" borderId="7" xfId="2" applyNumberFormat="1" applyFont="1" applyFill="1" applyBorder="1" applyAlignment="1">
      <alignment horizontal="center" vertical="center" wrapText="1"/>
    </xf>
    <xf numFmtId="176" fontId="5" fillId="2" borderId="8" xfId="2" applyNumberFormat="1" applyFont="1" applyFill="1" applyBorder="1" applyAlignment="1">
      <alignment horizontal="center" vertical="center" wrapText="1"/>
    </xf>
    <xf numFmtId="0" fontId="6" fillId="3" borderId="5" xfId="2" applyFont="1" applyFill="1" applyBorder="1" applyAlignment="1">
      <alignment horizontal="justify" vertical="center" wrapText="1"/>
    </xf>
    <xf numFmtId="176" fontId="6" fillId="0" borderId="6" xfId="2" applyNumberFormat="1" applyFont="1" applyBorder="1" applyAlignment="1">
      <alignment horizontal="center" vertical="center" wrapText="1"/>
    </xf>
    <xf numFmtId="176" fontId="6" fillId="0" borderId="7" xfId="2" applyNumberFormat="1" applyFont="1" applyBorder="1" applyAlignment="1">
      <alignment horizontal="center" vertical="center" wrapText="1"/>
    </xf>
    <xf numFmtId="176" fontId="6" fillId="0" borderId="8" xfId="2" applyNumberFormat="1" applyFont="1" applyBorder="1" applyAlignment="1">
      <alignment horizontal="center" vertical="center" wrapText="1"/>
    </xf>
    <xf numFmtId="176" fontId="7" fillId="0" borderId="6" xfId="2" applyNumberFormat="1" applyFont="1" applyFill="1" applyBorder="1" applyAlignment="1">
      <alignment horizontal="center" vertical="center" wrapText="1"/>
    </xf>
    <xf numFmtId="176" fontId="7" fillId="0" borderId="7" xfId="2" applyNumberFormat="1" applyFont="1" applyFill="1" applyBorder="1" applyAlignment="1">
      <alignment horizontal="center" vertical="center" wrapText="1"/>
    </xf>
    <xf numFmtId="176" fontId="7" fillId="0" borderId="8" xfId="2" applyNumberFormat="1" applyFont="1" applyFill="1" applyBorder="1" applyAlignment="1">
      <alignment horizontal="center" vertical="center" wrapText="1"/>
    </xf>
    <xf numFmtId="176" fontId="1" fillId="0" borderId="6" xfId="2" applyNumberFormat="1" applyFont="1" applyBorder="1" applyAlignment="1">
      <alignment horizontal="center" vertical="center"/>
    </xf>
    <xf numFmtId="176" fontId="1" fillId="0" borderId="7" xfId="2" applyNumberFormat="1" applyFont="1" applyBorder="1" applyAlignment="1">
      <alignment horizontal="center" vertical="center"/>
    </xf>
    <xf numFmtId="176" fontId="1" fillId="0" borderId="8" xfId="2" applyNumberFormat="1" applyFont="1" applyBorder="1" applyAlignment="1">
      <alignment horizontal="center" vertical="center"/>
    </xf>
    <xf numFmtId="176" fontId="0" fillId="0" borderId="6" xfId="2" applyNumberFormat="1" applyFont="1" applyFill="1" applyBorder="1" applyAlignment="1">
      <alignment horizontal="center" vertical="center"/>
    </xf>
    <xf numFmtId="176" fontId="0" fillId="0" borderId="7" xfId="2" applyNumberFormat="1" applyFont="1" applyFill="1" applyBorder="1" applyAlignment="1">
      <alignment horizontal="center" vertical="center"/>
    </xf>
    <xf numFmtId="176" fontId="0" fillId="0" borderId="8" xfId="2" applyNumberFormat="1" applyFont="1" applyFill="1" applyBorder="1" applyAlignment="1">
      <alignment horizontal="center" vertical="center"/>
    </xf>
    <xf numFmtId="9" fontId="6" fillId="0" borderId="6" xfId="2" applyNumberFormat="1" applyFont="1" applyBorder="1" applyAlignment="1">
      <alignment horizontal="center" vertical="center" wrapText="1"/>
    </xf>
    <xf numFmtId="9" fontId="6" fillId="0" borderId="7" xfId="2" applyNumberFormat="1" applyFont="1" applyBorder="1" applyAlignment="1">
      <alignment horizontal="center" vertical="center" wrapText="1"/>
    </xf>
    <xf numFmtId="9" fontId="6" fillId="0" borderId="8" xfId="2" applyNumberFormat="1" applyFont="1" applyBorder="1" applyAlignment="1">
      <alignment horizontal="center" vertical="center" wrapText="1"/>
    </xf>
    <xf numFmtId="9" fontId="7" fillId="0" borderId="6" xfId="2" applyNumberFormat="1" applyFont="1" applyFill="1" applyBorder="1" applyAlignment="1">
      <alignment horizontal="center" vertical="center" wrapText="1"/>
    </xf>
    <xf numFmtId="9" fontId="7" fillId="0" borderId="7" xfId="2" applyNumberFormat="1" applyFont="1" applyFill="1" applyBorder="1" applyAlignment="1">
      <alignment horizontal="center" vertical="center" wrapText="1"/>
    </xf>
    <xf numFmtId="9" fontId="7" fillId="0" borderId="8" xfId="2" applyNumberFormat="1" applyFont="1" applyFill="1" applyBorder="1" applyAlignment="1">
      <alignment horizontal="center" vertical="center" wrapText="1"/>
    </xf>
    <xf numFmtId="176" fontId="2" fillId="2" borderId="6" xfId="2" applyNumberFormat="1" applyFont="1" applyFill="1" applyBorder="1" applyAlignment="1">
      <alignment vertical="center" wrapText="1"/>
    </xf>
    <xf numFmtId="176" fontId="2" fillId="2" borderId="7" xfId="2" applyNumberFormat="1" applyFont="1" applyFill="1" applyBorder="1" applyAlignment="1">
      <alignment vertical="center" wrapText="1"/>
    </xf>
    <xf numFmtId="176" fontId="2" fillId="2" borderId="8" xfId="2" applyNumberFormat="1" applyFont="1" applyFill="1" applyBorder="1" applyAlignment="1">
      <alignment vertical="center" wrapText="1"/>
    </xf>
    <xf numFmtId="176" fontId="5" fillId="2" borderId="6" xfId="2" applyNumberFormat="1" applyFont="1" applyFill="1" applyBorder="1" applyAlignment="1">
      <alignment vertical="center" wrapText="1"/>
    </xf>
    <xf numFmtId="176" fontId="5" fillId="2" borderId="7" xfId="2" applyNumberFormat="1" applyFont="1" applyFill="1" applyBorder="1" applyAlignment="1">
      <alignment vertical="center" wrapText="1"/>
    </xf>
    <xf numFmtId="176" fontId="5" fillId="2" borderId="8" xfId="2" applyNumberFormat="1" applyFont="1" applyFill="1" applyBorder="1" applyAlignment="1">
      <alignment vertical="center" wrapText="1"/>
    </xf>
    <xf numFmtId="0" fontId="6" fillId="4" borderId="5" xfId="2" applyFont="1" applyFill="1" applyBorder="1" applyAlignment="1">
      <alignment horizontal="justify" vertical="center" wrapText="1"/>
    </xf>
    <xf numFmtId="176" fontId="6" fillId="0" borderId="7" xfId="2" applyNumberFormat="1" applyFont="1" applyFill="1" applyBorder="1" applyAlignment="1">
      <alignment horizontal="center" vertical="center" wrapText="1"/>
    </xf>
    <xf numFmtId="176" fontId="6" fillId="0" borderId="8" xfId="2" applyNumberFormat="1" applyFont="1" applyFill="1" applyBorder="1" applyAlignment="1">
      <alignment horizontal="center" vertical="center" wrapText="1"/>
    </xf>
    <xf numFmtId="0" fontId="6" fillId="5" borderId="5" xfId="2" applyFont="1" applyFill="1" applyBorder="1" applyAlignment="1">
      <alignment horizontal="justify" vertical="center" wrapText="1"/>
    </xf>
    <xf numFmtId="176" fontId="6" fillId="6" borderId="9" xfId="2" applyNumberFormat="1" applyFont="1" applyFill="1" applyBorder="1" applyAlignment="1">
      <alignment horizontal="center" vertical="center" wrapText="1"/>
    </xf>
    <xf numFmtId="176" fontId="6" fillId="6" borderId="7" xfId="2" applyNumberFormat="1" applyFont="1" applyFill="1" applyBorder="1" applyAlignment="1">
      <alignment horizontal="center" vertical="center" wrapText="1"/>
    </xf>
    <xf numFmtId="176" fontId="6" fillId="6" borderId="10" xfId="2" applyNumberFormat="1" applyFont="1" applyFill="1" applyBorder="1" applyAlignment="1">
      <alignment horizontal="center" vertical="center" wrapText="1"/>
    </xf>
    <xf numFmtId="176" fontId="7" fillId="7" borderId="9" xfId="2" applyNumberFormat="1" applyFont="1" applyFill="1" applyBorder="1" applyAlignment="1">
      <alignment horizontal="center" vertical="center" wrapText="1"/>
    </xf>
    <xf numFmtId="176" fontId="7" fillId="7" borderId="7" xfId="2" applyNumberFormat="1" applyFont="1" applyFill="1" applyBorder="1" applyAlignment="1">
      <alignment horizontal="center" vertical="center" wrapText="1"/>
    </xf>
    <xf numFmtId="176" fontId="7" fillId="7" borderId="10" xfId="2" applyNumberFormat="1" applyFont="1" applyFill="1" applyBorder="1" applyAlignment="1">
      <alignment horizontal="center" vertical="center" wrapText="1"/>
    </xf>
    <xf numFmtId="176" fontId="7" fillId="7" borderId="6" xfId="2" applyNumberFormat="1" applyFont="1" applyFill="1" applyBorder="1" applyAlignment="1">
      <alignment horizontal="center" vertical="center" wrapText="1"/>
    </xf>
    <xf numFmtId="176" fontId="6" fillId="6" borderId="6" xfId="2" applyNumberFormat="1" applyFont="1" applyFill="1" applyBorder="1" applyAlignment="1">
      <alignment horizontal="center" vertical="center" wrapText="1"/>
    </xf>
    <xf numFmtId="0" fontId="6" fillId="8" borderId="5" xfId="2" applyFont="1" applyFill="1" applyBorder="1" applyAlignment="1">
      <alignment horizontal="justify" vertical="center" wrapText="1"/>
    </xf>
    <xf numFmtId="176" fontId="6" fillId="5" borderId="7" xfId="2" applyNumberFormat="1" applyFont="1" applyFill="1" applyBorder="1" applyAlignment="1">
      <alignment horizontal="center" vertical="center" wrapText="1"/>
    </xf>
    <xf numFmtId="176" fontId="7" fillId="9" borderId="6" xfId="2" applyNumberFormat="1" applyFont="1" applyFill="1" applyBorder="1" applyAlignment="1">
      <alignment horizontal="center" vertical="center" wrapText="1"/>
    </xf>
    <xf numFmtId="176" fontId="6" fillId="5" borderId="6" xfId="2" applyNumberFormat="1" applyFont="1" applyFill="1" applyBorder="1" applyAlignment="1">
      <alignment horizontal="center" vertical="center" wrapText="1"/>
    </xf>
    <xf numFmtId="176" fontId="6" fillId="6" borderId="8" xfId="2" applyNumberFormat="1" applyFont="1" applyFill="1" applyBorder="1" applyAlignment="1">
      <alignment horizontal="center" vertical="center" wrapText="1"/>
    </xf>
    <xf numFmtId="176" fontId="7" fillId="7" borderId="8" xfId="2" applyNumberFormat="1" applyFont="1" applyFill="1" applyBorder="1" applyAlignment="1">
      <alignment horizontal="center" vertical="center" wrapText="1"/>
    </xf>
    <xf numFmtId="0" fontId="2" fillId="4" borderId="5" xfId="2" applyFont="1" applyFill="1" applyBorder="1" applyAlignment="1">
      <alignment horizontal="justify" vertical="center" wrapText="1"/>
    </xf>
    <xf numFmtId="0" fontId="2" fillId="8" borderId="5" xfId="2" applyFont="1" applyFill="1" applyBorder="1" applyAlignment="1">
      <alignment horizontal="justify" vertical="center" wrapText="1"/>
    </xf>
    <xf numFmtId="176" fontId="8" fillId="6" borderId="7" xfId="2" applyNumberFormat="1" applyFont="1" applyFill="1" applyBorder="1" applyAlignment="1">
      <alignment horizontal="center" vertical="center" wrapText="1"/>
    </xf>
    <xf numFmtId="0" fontId="6" fillId="10" borderId="5" xfId="2" applyFont="1" applyFill="1" applyBorder="1" applyAlignment="1">
      <alignment horizontal="justify" vertical="center"/>
    </xf>
    <xf numFmtId="176" fontId="6" fillId="10" borderId="6" xfId="2" applyNumberFormat="1" applyFont="1" applyFill="1" applyBorder="1" applyAlignment="1">
      <alignment horizontal="center" vertical="center"/>
    </xf>
    <xf numFmtId="176" fontId="6" fillId="10" borderId="7" xfId="2" applyNumberFormat="1" applyFont="1" applyFill="1" applyBorder="1" applyAlignment="1">
      <alignment horizontal="center" vertical="center"/>
    </xf>
    <xf numFmtId="176" fontId="6" fillId="10" borderId="8" xfId="2" applyNumberFormat="1" applyFont="1" applyFill="1" applyBorder="1" applyAlignment="1">
      <alignment horizontal="center" vertical="center"/>
    </xf>
    <xf numFmtId="176" fontId="7" fillId="10" borderId="6" xfId="2" applyNumberFormat="1" applyFont="1" applyFill="1" applyBorder="1" applyAlignment="1">
      <alignment horizontal="center" vertical="center"/>
    </xf>
    <xf numFmtId="176" fontId="7" fillId="10" borderId="7" xfId="2" applyNumberFormat="1" applyFont="1" applyFill="1" applyBorder="1" applyAlignment="1">
      <alignment horizontal="center" vertical="center"/>
    </xf>
    <xf numFmtId="176" fontId="7" fillId="10" borderId="8" xfId="2" applyNumberFormat="1" applyFont="1" applyFill="1" applyBorder="1" applyAlignment="1">
      <alignment horizontal="center" vertical="center"/>
    </xf>
    <xf numFmtId="0" fontId="6" fillId="4" borderId="11" xfId="2" applyFont="1" applyFill="1" applyBorder="1" applyAlignment="1">
      <alignment horizontal="justify" vertical="center"/>
    </xf>
    <xf numFmtId="176" fontId="6" fillId="0" borderId="12" xfId="2" applyNumberFormat="1" applyFont="1" applyBorder="1" applyAlignment="1">
      <alignment horizontal="center" vertical="center"/>
    </xf>
    <xf numFmtId="176" fontId="6" fillId="0" borderId="13" xfId="2" applyNumberFormat="1" applyFont="1" applyBorder="1" applyAlignment="1">
      <alignment horizontal="center" vertical="center"/>
    </xf>
    <xf numFmtId="176" fontId="6" fillId="0" borderId="14" xfId="2" applyNumberFormat="1" applyFont="1" applyBorder="1" applyAlignment="1">
      <alignment horizontal="center" vertical="center"/>
    </xf>
    <xf numFmtId="176" fontId="7" fillId="0" borderId="12" xfId="2" applyNumberFormat="1" applyFont="1" applyFill="1" applyBorder="1" applyAlignment="1">
      <alignment horizontal="center" vertical="center"/>
    </xf>
    <xf numFmtId="176" fontId="7" fillId="0" borderId="13" xfId="2" applyNumberFormat="1" applyFont="1" applyFill="1" applyBorder="1" applyAlignment="1">
      <alignment horizontal="center" vertical="center"/>
    </xf>
    <xf numFmtId="176" fontId="7" fillId="0" borderId="14" xfId="2" applyNumberFormat="1" applyFont="1" applyFill="1" applyBorder="1" applyAlignment="1">
      <alignment horizontal="center" vertical="center"/>
    </xf>
    <xf numFmtId="0" fontId="6" fillId="5" borderId="15" xfId="2" applyFont="1" applyFill="1" applyBorder="1" applyAlignment="1">
      <alignment horizontal="justify" vertical="center" wrapText="1"/>
    </xf>
    <xf numFmtId="176" fontId="6" fillId="5" borderId="8" xfId="2" applyNumberFormat="1" applyFont="1" applyFill="1" applyBorder="1" applyAlignment="1">
      <alignment horizontal="center" vertical="center" wrapText="1"/>
    </xf>
    <xf numFmtId="176" fontId="7" fillId="9" borderId="7" xfId="2" applyNumberFormat="1" applyFont="1" applyFill="1" applyBorder="1" applyAlignment="1">
      <alignment horizontal="center" vertical="center" wrapText="1"/>
    </xf>
    <xf numFmtId="176" fontId="7" fillId="9" borderId="8" xfId="2" applyNumberFormat="1" applyFont="1" applyFill="1" applyBorder="1" applyAlignment="1">
      <alignment horizontal="center" vertical="center" wrapText="1"/>
    </xf>
    <xf numFmtId="0" fontId="6" fillId="4" borderId="5" xfId="2" applyFont="1" applyFill="1" applyBorder="1" applyAlignment="1">
      <alignment horizontal="justify" vertical="center"/>
    </xf>
    <xf numFmtId="176" fontId="6" fillId="0" borderId="6" xfId="2" applyNumberFormat="1" applyFont="1" applyBorder="1" applyAlignment="1">
      <alignment horizontal="center" vertical="center"/>
    </xf>
    <xf numFmtId="176" fontId="6" fillId="0" borderId="7" xfId="2" applyNumberFormat="1" applyFont="1" applyBorder="1" applyAlignment="1">
      <alignment horizontal="center" vertical="center"/>
    </xf>
    <xf numFmtId="176" fontId="6" fillId="0" borderId="8" xfId="2" applyNumberFormat="1" applyFont="1" applyBorder="1" applyAlignment="1">
      <alignment horizontal="center" vertical="center"/>
    </xf>
    <xf numFmtId="176" fontId="7" fillId="0" borderId="6" xfId="2" applyNumberFormat="1" applyFont="1" applyFill="1" applyBorder="1" applyAlignment="1">
      <alignment horizontal="center" vertical="center"/>
    </xf>
    <xf numFmtId="176" fontId="7" fillId="0" borderId="7" xfId="2" applyNumberFormat="1" applyFont="1" applyFill="1" applyBorder="1" applyAlignment="1">
      <alignment horizontal="center" vertical="center"/>
    </xf>
    <xf numFmtId="176" fontId="7" fillId="0" borderId="8" xfId="2" applyNumberFormat="1" applyFont="1" applyFill="1" applyBorder="1" applyAlignment="1">
      <alignment horizontal="center" vertical="center"/>
    </xf>
    <xf numFmtId="0" fontId="6" fillId="10" borderId="11" xfId="2" applyFont="1" applyFill="1" applyBorder="1" applyAlignment="1">
      <alignment horizontal="justify" vertical="center"/>
    </xf>
    <xf numFmtId="176" fontId="6" fillId="10" borderId="12" xfId="2" applyNumberFormat="1" applyFont="1" applyFill="1" applyBorder="1" applyAlignment="1">
      <alignment horizontal="center" vertical="center"/>
    </xf>
    <xf numFmtId="176" fontId="6" fillId="10" borderId="13" xfId="2" applyNumberFormat="1" applyFont="1" applyFill="1" applyBorder="1" applyAlignment="1">
      <alignment horizontal="center" vertical="center"/>
    </xf>
    <xf numFmtId="176" fontId="6" fillId="10" borderId="14" xfId="2" applyNumberFormat="1" applyFont="1" applyFill="1" applyBorder="1" applyAlignment="1">
      <alignment horizontal="center" vertical="center"/>
    </xf>
    <xf numFmtId="176" fontId="7" fillId="10" borderId="12" xfId="2" applyNumberFormat="1" applyFont="1" applyFill="1" applyBorder="1" applyAlignment="1">
      <alignment horizontal="center" vertical="center"/>
    </xf>
    <xf numFmtId="176" fontId="7" fillId="10" borderId="13" xfId="2" applyNumberFormat="1" applyFont="1" applyFill="1" applyBorder="1" applyAlignment="1">
      <alignment horizontal="center" vertical="center"/>
    </xf>
    <xf numFmtId="176" fontId="7" fillId="10" borderId="14" xfId="2" applyNumberFormat="1" applyFont="1" applyFill="1" applyBorder="1" applyAlignment="1">
      <alignment horizontal="center" vertical="center"/>
    </xf>
    <xf numFmtId="176" fontId="1" fillId="0" borderId="0" xfId="2" applyNumberFormat="1" applyAlignment="1">
      <alignment horizontal="center" vertical="center"/>
    </xf>
    <xf numFmtId="0" fontId="1" fillId="0" borderId="0" xfId="2">
      <alignment vertical="center"/>
    </xf>
    <xf numFmtId="176" fontId="1" fillId="0" borderId="6" xfId="2" applyNumberFormat="1" applyBorder="1" applyAlignment="1">
      <alignment horizontal="center" vertical="center"/>
    </xf>
    <xf numFmtId="176" fontId="1" fillId="0" borderId="7" xfId="2" applyNumberFormat="1" applyBorder="1" applyAlignment="1">
      <alignment horizontal="center" vertical="center"/>
    </xf>
    <xf numFmtId="176" fontId="1" fillId="0" borderId="8" xfId="2" applyNumberFormat="1" applyBorder="1" applyAlignment="1">
      <alignment horizontal="center" vertical="center"/>
    </xf>
    <xf numFmtId="0" fontId="2" fillId="5" borderId="5" xfId="2" applyFont="1" applyFill="1" applyBorder="1" applyAlignment="1">
      <alignment horizontal="justify" vertical="center" wrapText="1"/>
    </xf>
    <xf numFmtId="0" fontId="6" fillId="5" borderId="22" xfId="2" applyFont="1" applyFill="1" applyBorder="1" applyAlignment="1">
      <alignment horizontal="justify" vertical="center" wrapText="1"/>
    </xf>
    <xf numFmtId="0" fontId="2" fillId="2" borderId="2" xfId="2" applyFont="1" applyFill="1" applyBorder="1" applyAlignment="1">
      <alignment horizontal="center" vertical="center" wrapText="1"/>
    </xf>
    <xf numFmtId="176" fontId="2" fillId="2" borderId="25" xfId="2" applyNumberFormat="1" applyFont="1" applyFill="1" applyBorder="1" applyAlignment="1">
      <alignment horizontal="center" vertical="center" wrapText="1"/>
    </xf>
    <xf numFmtId="176" fontId="2" fillId="2" borderId="3" xfId="2" applyNumberFormat="1" applyFont="1" applyFill="1" applyBorder="1" applyAlignment="1">
      <alignment horizontal="center" vertical="center" wrapText="1"/>
    </xf>
    <xf numFmtId="176" fontId="2" fillId="2" borderId="4" xfId="2" applyNumberFormat="1" applyFont="1" applyFill="1" applyBorder="1" applyAlignment="1">
      <alignment horizontal="center" vertical="center" wrapText="1"/>
    </xf>
    <xf numFmtId="176" fontId="2" fillId="2" borderId="26" xfId="2" applyNumberFormat="1" applyFont="1" applyFill="1" applyBorder="1" applyAlignment="1">
      <alignment horizontal="center" vertical="center" wrapText="1"/>
    </xf>
    <xf numFmtId="176" fontId="6" fillId="0" borderId="27" xfId="2" applyNumberFormat="1" applyFont="1" applyBorder="1" applyAlignment="1">
      <alignment horizontal="center" vertical="center" wrapText="1"/>
    </xf>
    <xf numFmtId="176" fontId="6" fillId="0" borderId="28" xfId="2" applyNumberFormat="1" applyFont="1" applyBorder="1" applyAlignment="1">
      <alignment horizontal="center" vertical="center" wrapText="1"/>
    </xf>
    <xf numFmtId="176" fontId="8" fillId="5" borderId="7" xfId="2" applyNumberFormat="1" applyFont="1" applyFill="1" applyBorder="1" applyAlignment="1">
      <alignment horizontal="center" vertical="center" wrapText="1"/>
    </xf>
    <xf numFmtId="176" fontId="5" fillId="2" borderId="26" xfId="2" applyNumberFormat="1" applyFont="1" applyFill="1" applyBorder="1" applyAlignment="1">
      <alignment horizontal="center" vertical="center" wrapText="1"/>
    </xf>
    <xf numFmtId="176" fontId="7" fillId="0" borderId="27" xfId="2" applyNumberFormat="1" applyFont="1" applyFill="1" applyBorder="1" applyAlignment="1">
      <alignment horizontal="center" vertical="center" wrapText="1"/>
    </xf>
    <xf numFmtId="176" fontId="8" fillId="6" borderId="6" xfId="2" applyNumberFormat="1" applyFont="1" applyFill="1" applyBorder="1" applyAlignment="1">
      <alignment horizontal="center" vertical="center" wrapText="1"/>
    </xf>
    <xf numFmtId="176" fontId="8" fillId="6" borderId="8" xfId="2" applyNumberFormat="1" applyFont="1" applyFill="1" applyBorder="1" applyAlignment="1">
      <alignment horizontal="center" vertical="center" wrapText="1"/>
    </xf>
    <xf numFmtId="176" fontId="2" fillId="2" borderId="10" xfId="2" applyNumberFormat="1" applyFont="1" applyFill="1" applyBorder="1" applyAlignment="1">
      <alignment horizontal="center" vertical="center" wrapText="1"/>
    </xf>
    <xf numFmtId="176" fontId="6" fillId="0" borderId="10" xfId="2" applyNumberFormat="1" applyFont="1" applyBorder="1" applyAlignment="1">
      <alignment horizontal="center" vertical="center" wrapText="1"/>
    </xf>
    <xf numFmtId="176" fontId="1" fillId="0" borderId="10" xfId="2" applyNumberFormat="1" applyFont="1" applyBorder="1" applyAlignment="1">
      <alignment horizontal="center" vertical="center"/>
    </xf>
    <xf numFmtId="9" fontId="6" fillId="0" borderId="10" xfId="2" applyNumberFormat="1" applyFont="1" applyBorder="1" applyAlignment="1">
      <alignment horizontal="center" vertical="center" wrapText="1"/>
    </xf>
    <xf numFmtId="176" fontId="2" fillId="2" borderId="10" xfId="2" applyNumberFormat="1" applyFont="1" applyFill="1" applyBorder="1" applyAlignment="1">
      <alignment vertical="center" wrapText="1"/>
    </xf>
    <xf numFmtId="176" fontId="6" fillId="5" borderId="10" xfId="2" applyNumberFormat="1" applyFont="1" applyFill="1" applyBorder="1" applyAlignment="1">
      <alignment horizontal="center" vertical="center" wrapText="1"/>
    </xf>
    <xf numFmtId="176" fontId="6" fillId="0" borderId="10" xfId="2" applyNumberFormat="1" applyFont="1" applyFill="1" applyBorder="1" applyAlignment="1">
      <alignment horizontal="center" vertical="center" wrapText="1"/>
    </xf>
    <xf numFmtId="176" fontId="8" fillId="5" borderId="6" xfId="2" applyNumberFormat="1" applyFont="1" applyFill="1" applyBorder="1" applyAlignment="1">
      <alignment horizontal="center" vertical="center" wrapText="1"/>
    </xf>
    <xf numFmtId="176" fontId="6" fillId="0" borderId="10" xfId="2" applyNumberFormat="1" applyFont="1" applyBorder="1" applyAlignment="1">
      <alignment horizontal="center" vertical="center"/>
    </xf>
    <xf numFmtId="176" fontId="6" fillId="10" borderId="10" xfId="2" applyNumberFormat="1" applyFont="1" applyFill="1" applyBorder="1" applyAlignment="1">
      <alignment horizontal="center" vertical="center"/>
    </xf>
    <xf numFmtId="0" fontId="2" fillId="2" borderId="29" xfId="2" applyFont="1" applyFill="1" applyBorder="1" applyAlignment="1">
      <alignment vertical="center" wrapText="1"/>
    </xf>
    <xf numFmtId="176" fontId="6" fillId="6" borderId="30" xfId="2" applyNumberFormat="1" applyFont="1" applyFill="1" applyBorder="1" applyAlignment="1">
      <alignment horizontal="center" vertical="center" wrapText="1"/>
    </xf>
    <xf numFmtId="0" fontId="2" fillId="2" borderId="19" xfId="2" applyFont="1" applyFill="1" applyBorder="1" applyAlignment="1">
      <alignment horizontal="justify" vertical="center" wrapText="1"/>
    </xf>
    <xf numFmtId="0" fontId="2" fillId="2" borderId="31" xfId="2" applyFont="1" applyFill="1" applyBorder="1" applyAlignment="1">
      <alignment vertical="center" wrapText="1"/>
    </xf>
    <xf numFmtId="0" fontId="6" fillId="3" borderId="9" xfId="2" applyFont="1" applyFill="1" applyBorder="1" applyAlignment="1">
      <alignment horizontal="justify" vertical="center" wrapText="1"/>
    </xf>
    <xf numFmtId="0" fontId="2" fillId="2" borderId="9" xfId="2" applyFont="1" applyFill="1" applyBorder="1" applyAlignment="1">
      <alignment vertical="center" wrapText="1"/>
    </xf>
    <xf numFmtId="0" fontId="6" fillId="4" borderId="9" xfId="2" applyFont="1" applyFill="1" applyBorder="1" applyAlignment="1">
      <alignment horizontal="justify" vertical="center" wrapText="1"/>
    </xf>
    <xf numFmtId="0" fontId="6" fillId="5" borderId="9" xfId="2" applyFont="1" applyFill="1" applyBorder="1" applyAlignment="1">
      <alignment horizontal="justify" vertical="center" wrapText="1"/>
    </xf>
    <xf numFmtId="0" fontId="6" fillId="8" borderId="9" xfId="2" applyFont="1" applyFill="1" applyBorder="1" applyAlignment="1">
      <alignment horizontal="justify" vertical="center" wrapText="1"/>
    </xf>
    <xf numFmtId="0" fontId="2" fillId="5" borderId="9" xfId="2" applyFont="1" applyFill="1" applyBorder="1" applyAlignment="1">
      <alignment horizontal="justify" vertical="center" wrapText="1"/>
    </xf>
    <xf numFmtId="0" fontId="2" fillId="4" borderId="9" xfId="2" applyFont="1" applyFill="1" applyBorder="1" applyAlignment="1">
      <alignment horizontal="justify" vertical="center" wrapText="1"/>
    </xf>
    <xf numFmtId="0" fontId="2" fillId="8" borderId="9" xfId="2" applyFont="1" applyFill="1" applyBorder="1" applyAlignment="1">
      <alignment horizontal="justify" vertical="center" wrapText="1"/>
    </xf>
    <xf numFmtId="0" fontId="6" fillId="10" borderId="9" xfId="2" applyFont="1" applyFill="1" applyBorder="1" applyAlignment="1">
      <alignment horizontal="justify" vertical="center"/>
    </xf>
    <xf numFmtId="0" fontId="6" fillId="4" borderId="26" xfId="2" applyFont="1" applyFill="1" applyBorder="1" applyAlignment="1">
      <alignment horizontal="justify" vertical="center"/>
    </xf>
    <xf numFmtId="0" fontId="6" fillId="5" borderId="32" xfId="2" applyFont="1" applyFill="1" applyBorder="1" applyAlignment="1">
      <alignment horizontal="justify" vertical="center" wrapText="1"/>
    </xf>
    <xf numFmtId="176" fontId="6" fillId="6" borderId="33" xfId="2" applyNumberFormat="1" applyFont="1" applyFill="1" applyBorder="1" applyAlignment="1">
      <alignment horizontal="center" vertical="center" wrapText="1"/>
    </xf>
    <xf numFmtId="176" fontId="7" fillId="7" borderId="33" xfId="2" applyNumberFormat="1" applyFont="1" applyFill="1" applyBorder="1" applyAlignment="1">
      <alignment horizontal="center" vertical="center" wrapText="1"/>
    </xf>
    <xf numFmtId="0" fontId="2" fillId="2" borderId="34" xfId="2" applyFont="1" applyFill="1" applyBorder="1" applyAlignment="1">
      <alignment horizontal="center" vertical="center" wrapText="1"/>
    </xf>
    <xf numFmtId="176" fontId="2" fillId="2" borderId="27" xfId="2" applyNumberFormat="1" applyFont="1" applyFill="1" applyBorder="1" applyAlignment="1">
      <alignment horizontal="center" vertical="center" wrapText="1"/>
    </xf>
    <xf numFmtId="176" fontId="2" fillId="2" borderId="35" xfId="2" applyNumberFormat="1" applyFont="1" applyFill="1" applyBorder="1" applyAlignment="1">
      <alignment horizontal="center" vertical="center" wrapText="1"/>
    </xf>
    <xf numFmtId="176" fontId="2" fillId="2" borderId="28" xfId="2" applyNumberFormat="1" applyFont="1" applyFill="1" applyBorder="1" applyAlignment="1">
      <alignment horizontal="center" vertical="center" wrapText="1"/>
    </xf>
    <xf numFmtId="176" fontId="2" fillId="2" borderId="33" xfId="2" applyNumberFormat="1" applyFont="1" applyFill="1" applyBorder="1" applyAlignment="1">
      <alignment horizontal="center" vertical="center" wrapText="1"/>
    </xf>
    <xf numFmtId="176" fontId="5" fillId="2" borderId="33" xfId="2" applyNumberFormat="1" applyFont="1" applyFill="1" applyBorder="1" applyAlignment="1">
      <alignment horizontal="center" vertical="center" wrapText="1"/>
    </xf>
    <xf numFmtId="176" fontId="9" fillId="7" borderId="6" xfId="2" applyNumberFormat="1" applyFont="1" applyFill="1" applyBorder="1" applyAlignment="1">
      <alignment horizontal="center" vertical="center" wrapText="1"/>
    </xf>
    <xf numFmtId="176" fontId="9" fillId="9" borderId="6" xfId="2" applyNumberFormat="1" applyFont="1" applyFill="1" applyBorder="1" applyAlignment="1">
      <alignment horizontal="center" vertical="center" wrapText="1"/>
    </xf>
    <xf numFmtId="0" fontId="6" fillId="6" borderId="5" xfId="2" applyFont="1" applyFill="1" applyBorder="1" applyAlignment="1">
      <alignment horizontal="justify" vertical="center" wrapText="1"/>
    </xf>
    <xf numFmtId="9" fontId="6" fillId="6" borderId="6" xfId="2" applyNumberFormat="1" applyFont="1" applyFill="1" applyBorder="1" applyAlignment="1">
      <alignment horizontal="center" vertical="center" wrapText="1"/>
    </xf>
    <xf numFmtId="9" fontId="6" fillId="6" borderId="7" xfId="2" applyNumberFormat="1" applyFont="1" applyFill="1" applyBorder="1" applyAlignment="1">
      <alignment horizontal="center" vertical="center" wrapText="1"/>
    </xf>
    <xf numFmtId="9" fontId="6" fillId="6" borderId="8" xfId="2" applyNumberFormat="1" applyFont="1" applyFill="1" applyBorder="1" applyAlignment="1">
      <alignment horizontal="center" vertical="center" wrapText="1"/>
    </xf>
    <xf numFmtId="0" fontId="12" fillId="2" borderId="6" xfId="2" applyFont="1" applyFill="1" applyBorder="1" applyAlignment="1">
      <alignment horizontal="center" vertical="center" wrapText="1"/>
    </xf>
    <xf numFmtId="176" fontId="12" fillId="2" borderId="7" xfId="2" applyNumberFormat="1" applyFont="1" applyFill="1" applyBorder="1" applyAlignment="1">
      <alignment horizontal="center" vertical="center" wrapText="1"/>
    </xf>
    <xf numFmtId="176" fontId="12" fillId="2" borderId="8" xfId="2" applyNumberFormat="1" applyFont="1" applyFill="1" applyBorder="1" applyAlignment="1">
      <alignment horizontal="center" vertical="center" wrapText="1"/>
    </xf>
    <xf numFmtId="176" fontId="13" fillId="0" borderId="6" xfId="2" applyNumberFormat="1" applyFont="1" applyBorder="1" applyAlignment="1">
      <alignment horizontal="center" vertical="center" wrapText="1"/>
    </xf>
    <xf numFmtId="176" fontId="13" fillId="0" borderId="7" xfId="2" applyNumberFormat="1" applyFont="1" applyBorder="1" applyAlignment="1">
      <alignment horizontal="center" vertical="center" wrapText="1"/>
    </xf>
    <xf numFmtId="176" fontId="13" fillId="0" borderId="8" xfId="2" applyNumberFormat="1" applyFont="1" applyBorder="1" applyAlignment="1">
      <alignment horizontal="center" vertical="center" wrapText="1"/>
    </xf>
    <xf numFmtId="176" fontId="10" fillId="0" borderId="6" xfId="2" applyNumberFormat="1" applyFont="1" applyBorder="1" applyAlignment="1">
      <alignment horizontal="center" vertical="center"/>
    </xf>
    <xf numFmtId="176" fontId="10" fillId="0" borderId="7" xfId="2" applyNumberFormat="1" applyFont="1" applyBorder="1" applyAlignment="1">
      <alignment horizontal="center" vertical="center"/>
    </xf>
    <xf numFmtId="176" fontId="10" fillId="0" borderId="8" xfId="2" applyNumberFormat="1" applyFont="1" applyBorder="1" applyAlignment="1">
      <alignment horizontal="center" vertical="center"/>
    </xf>
    <xf numFmtId="9" fontId="13" fillId="0" borderId="6" xfId="2" applyNumberFormat="1" applyFont="1" applyBorder="1" applyAlignment="1">
      <alignment horizontal="center" vertical="center" wrapText="1"/>
    </xf>
    <xf numFmtId="9" fontId="13" fillId="0" borderId="7" xfId="2" applyNumberFormat="1" applyFont="1" applyBorder="1" applyAlignment="1">
      <alignment horizontal="center" vertical="center" wrapText="1"/>
    </xf>
    <xf numFmtId="9" fontId="13" fillId="0" borderId="8" xfId="2" applyNumberFormat="1" applyFont="1" applyBorder="1" applyAlignment="1">
      <alignment horizontal="center" vertical="center" wrapText="1"/>
    </xf>
    <xf numFmtId="176" fontId="12" fillId="2" borderId="6" xfId="2" applyNumberFormat="1" applyFont="1" applyFill="1" applyBorder="1" applyAlignment="1">
      <alignment vertical="center" wrapText="1"/>
    </xf>
    <xf numFmtId="176" fontId="12" fillId="2" borderId="7" xfId="2" applyNumberFormat="1" applyFont="1" applyFill="1" applyBorder="1" applyAlignment="1">
      <alignment vertical="center" wrapText="1"/>
    </xf>
    <xf numFmtId="176" fontId="12" fillId="2" borderId="8" xfId="2" applyNumberFormat="1" applyFont="1" applyFill="1" applyBorder="1" applyAlignment="1">
      <alignment vertical="center" wrapText="1"/>
    </xf>
    <xf numFmtId="176" fontId="13" fillId="11" borderId="9" xfId="2" applyNumberFormat="1" applyFont="1" applyFill="1" applyBorder="1" applyAlignment="1">
      <alignment horizontal="center" vertical="center" wrapText="1"/>
    </xf>
    <xf numFmtId="176" fontId="13" fillId="11" borderId="7" xfId="2" applyNumberFormat="1" applyFont="1" applyFill="1" applyBorder="1" applyAlignment="1">
      <alignment horizontal="center" vertical="center" wrapText="1"/>
    </xf>
    <xf numFmtId="176" fontId="13" fillId="11" borderId="10" xfId="2" applyNumberFormat="1" applyFont="1" applyFill="1" applyBorder="1" applyAlignment="1">
      <alignment horizontal="center" vertical="center" wrapText="1"/>
    </xf>
    <xf numFmtId="176" fontId="13" fillId="11" borderId="6" xfId="2" applyNumberFormat="1" applyFont="1" applyFill="1" applyBorder="1" applyAlignment="1">
      <alignment horizontal="center" vertical="center" wrapText="1"/>
    </xf>
    <xf numFmtId="176" fontId="13" fillId="11" borderId="8" xfId="2" applyNumberFormat="1" applyFont="1" applyFill="1" applyBorder="1" applyAlignment="1">
      <alignment horizontal="center" vertical="center" wrapText="1"/>
    </xf>
    <xf numFmtId="176" fontId="13" fillId="7" borderId="6" xfId="2" applyNumberFormat="1" applyFont="1" applyFill="1" applyBorder="1" applyAlignment="1">
      <alignment horizontal="center" vertical="center" wrapText="1"/>
    </xf>
    <xf numFmtId="176" fontId="13" fillId="7" borderId="7" xfId="2" applyNumberFormat="1" applyFont="1" applyFill="1" applyBorder="1" applyAlignment="1">
      <alignment horizontal="center" vertical="center" wrapText="1"/>
    </xf>
    <xf numFmtId="176" fontId="13" fillId="7" borderId="8" xfId="2" applyNumberFormat="1" applyFont="1" applyFill="1" applyBorder="1" applyAlignment="1">
      <alignment horizontal="center" vertical="center" wrapText="1"/>
    </xf>
    <xf numFmtId="176" fontId="13" fillId="0" borderId="6" xfId="2" applyNumberFormat="1" applyFont="1" applyBorder="1" applyAlignment="1">
      <alignment horizontal="center" vertical="center"/>
    </xf>
    <xf numFmtId="176" fontId="13" fillId="0" borderId="7" xfId="2" applyNumberFormat="1" applyFont="1" applyBorder="1" applyAlignment="1">
      <alignment horizontal="center" vertical="center"/>
    </xf>
    <xf numFmtId="176" fontId="13" fillId="0" borderId="8" xfId="2" applyNumberFormat="1" applyFont="1" applyBorder="1" applyAlignment="1">
      <alignment horizontal="center" vertical="center"/>
    </xf>
    <xf numFmtId="176" fontId="13" fillId="10" borderId="6" xfId="2" applyNumberFormat="1" applyFont="1" applyFill="1" applyBorder="1" applyAlignment="1">
      <alignment horizontal="center" vertical="center"/>
    </xf>
    <xf numFmtId="176" fontId="13" fillId="10" borderId="7" xfId="2" applyNumberFormat="1" applyFont="1" applyFill="1" applyBorder="1" applyAlignment="1">
      <alignment horizontal="center" vertical="center"/>
    </xf>
    <xf numFmtId="176" fontId="13" fillId="10" borderId="8" xfId="2" applyNumberFormat="1" applyFont="1" applyFill="1" applyBorder="1" applyAlignment="1">
      <alignment horizontal="center" vertical="center"/>
    </xf>
    <xf numFmtId="176" fontId="10" fillId="0" borderId="0" xfId="2" applyNumberFormat="1" applyFont="1" applyAlignment="1">
      <alignment horizontal="center" vertical="center"/>
    </xf>
    <xf numFmtId="0" fontId="10" fillId="0" borderId="0" xfId="2" applyFont="1">
      <alignment vertical="center"/>
    </xf>
    <xf numFmtId="176" fontId="12" fillId="2" borderId="33" xfId="2" applyNumberFormat="1" applyFont="1" applyFill="1" applyBorder="1" applyAlignment="1">
      <alignment horizontal="center" vertical="center" wrapText="1"/>
    </xf>
    <xf numFmtId="176" fontId="13" fillId="0" borderId="12" xfId="2" applyNumberFormat="1" applyFont="1" applyBorder="1" applyAlignment="1">
      <alignment horizontal="center" vertical="center"/>
    </xf>
    <xf numFmtId="176" fontId="13" fillId="0" borderId="13" xfId="2" applyNumberFormat="1" applyFont="1" applyBorder="1" applyAlignment="1">
      <alignment horizontal="center" vertical="center"/>
    </xf>
    <xf numFmtId="176" fontId="13" fillId="0" borderId="14" xfId="2" applyNumberFormat="1" applyFont="1" applyBorder="1" applyAlignment="1">
      <alignment horizontal="center" vertical="center"/>
    </xf>
    <xf numFmtId="176" fontId="13" fillId="11" borderId="33" xfId="2" applyNumberFormat="1" applyFont="1" applyFill="1" applyBorder="1" applyAlignment="1">
      <alignment horizontal="center" vertical="center" wrapText="1"/>
    </xf>
    <xf numFmtId="176" fontId="13" fillId="10" borderId="12" xfId="2" applyNumberFormat="1" applyFont="1" applyFill="1" applyBorder="1" applyAlignment="1">
      <alignment horizontal="center" vertical="center"/>
    </xf>
    <xf numFmtId="176" fontId="13" fillId="10" borderId="13" xfId="2" applyNumberFormat="1" applyFont="1" applyFill="1" applyBorder="1" applyAlignment="1">
      <alignment horizontal="center" vertical="center"/>
    </xf>
    <xf numFmtId="176" fontId="13" fillId="10" borderId="14" xfId="2" applyNumberFormat="1" applyFont="1" applyFill="1" applyBorder="1" applyAlignment="1">
      <alignment horizontal="center" vertical="center"/>
    </xf>
    <xf numFmtId="176" fontId="12" fillId="2" borderId="10" xfId="2" applyNumberFormat="1" applyFont="1" applyFill="1" applyBorder="1" applyAlignment="1">
      <alignment horizontal="center" vertical="center" wrapText="1"/>
    </xf>
    <xf numFmtId="176" fontId="13" fillId="0" borderId="10" xfId="2" applyNumberFormat="1" applyFont="1" applyBorder="1" applyAlignment="1">
      <alignment horizontal="center" vertical="center" wrapText="1"/>
    </xf>
    <xf numFmtId="176" fontId="1" fillId="0" borderId="10" xfId="2" applyNumberFormat="1" applyBorder="1" applyAlignment="1">
      <alignment horizontal="center" vertical="center"/>
    </xf>
    <xf numFmtId="9" fontId="13" fillId="0" borderId="10" xfId="2" applyNumberFormat="1" applyFont="1" applyBorder="1" applyAlignment="1">
      <alignment horizontal="center" vertical="center" wrapText="1"/>
    </xf>
    <xf numFmtId="176" fontId="12" fillId="2" borderId="10" xfId="2" applyNumberFormat="1" applyFont="1" applyFill="1" applyBorder="1" applyAlignment="1">
      <alignment vertical="center" wrapText="1"/>
    </xf>
    <xf numFmtId="176" fontId="13" fillId="7" borderId="10" xfId="2" applyNumberFormat="1" applyFont="1" applyFill="1" applyBorder="1" applyAlignment="1">
      <alignment horizontal="center" vertical="center" wrapText="1"/>
    </xf>
    <xf numFmtId="176" fontId="13" fillId="0" borderId="10" xfId="2" applyNumberFormat="1" applyFont="1" applyBorder="1" applyAlignment="1">
      <alignment horizontal="center" vertical="center"/>
    </xf>
    <xf numFmtId="176" fontId="13" fillId="10" borderId="10" xfId="2" applyNumberFormat="1" applyFont="1" applyFill="1" applyBorder="1" applyAlignment="1">
      <alignment horizontal="center" vertical="center"/>
    </xf>
    <xf numFmtId="176" fontId="12" fillId="2" borderId="26" xfId="2" applyNumberFormat="1" applyFont="1" applyFill="1" applyBorder="1" applyAlignment="1">
      <alignment horizontal="center" vertical="center" wrapText="1"/>
    </xf>
    <xf numFmtId="176" fontId="13" fillId="0" borderId="27" xfId="2" applyNumberFormat="1" applyFont="1" applyBorder="1" applyAlignment="1">
      <alignment horizontal="center" vertical="center" wrapText="1"/>
    </xf>
    <xf numFmtId="176" fontId="13" fillId="12" borderId="6" xfId="0" applyNumberFormat="1" applyFont="1" applyFill="1" applyBorder="1" applyAlignment="1">
      <alignment horizontal="center" vertical="center" wrapText="1"/>
    </xf>
    <xf numFmtId="176" fontId="13" fillId="12" borderId="30" xfId="0" applyNumberFormat="1" applyFont="1" applyFill="1" applyBorder="1" applyAlignment="1">
      <alignment horizontal="center" vertical="center" wrapText="1"/>
    </xf>
    <xf numFmtId="176" fontId="13" fillId="12" borderId="10" xfId="0" applyNumberFormat="1" applyFont="1" applyFill="1" applyBorder="1" applyAlignment="1">
      <alignment horizontal="center" vertical="center" wrapText="1"/>
    </xf>
    <xf numFmtId="9" fontId="6" fillId="6" borderId="26" xfId="2" applyNumberFormat="1" applyFont="1" applyFill="1" applyBorder="1" applyAlignment="1">
      <alignment horizontal="center" vertical="center" wrapText="1"/>
    </xf>
    <xf numFmtId="176" fontId="13" fillId="0" borderId="26" xfId="2" applyNumberFormat="1" applyFont="1" applyBorder="1" applyAlignment="1">
      <alignment horizontal="center" vertical="center" wrapText="1"/>
    </xf>
    <xf numFmtId="176" fontId="10" fillId="0" borderId="26" xfId="2" applyNumberFormat="1" applyFont="1" applyBorder="1" applyAlignment="1">
      <alignment horizontal="center" vertical="center"/>
    </xf>
    <xf numFmtId="176" fontId="12" fillId="2" borderId="26" xfId="2" applyNumberFormat="1" applyFont="1" applyFill="1" applyBorder="1" applyAlignment="1">
      <alignment vertical="center" wrapText="1"/>
    </xf>
    <xf numFmtId="176" fontId="13" fillId="11" borderId="26" xfId="2" applyNumberFormat="1" applyFont="1" applyFill="1" applyBorder="1" applyAlignment="1">
      <alignment horizontal="center" vertical="center" wrapText="1"/>
    </xf>
    <xf numFmtId="176" fontId="13" fillId="7" borderId="26" xfId="2" applyNumberFormat="1" applyFont="1" applyFill="1" applyBorder="1" applyAlignment="1">
      <alignment horizontal="center" vertical="center" wrapText="1"/>
    </xf>
    <xf numFmtId="176" fontId="13" fillId="0" borderId="26" xfId="2" applyNumberFormat="1" applyFont="1" applyBorder="1" applyAlignment="1">
      <alignment horizontal="center" vertical="center"/>
    </xf>
    <xf numFmtId="176" fontId="13" fillId="10" borderId="26" xfId="2" applyNumberFormat="1" applyFont="1" applyFill="1" applyBorder="1" applyAlignment="1">
      <alignment horizontal="center" vertical="center"/>
    </xf>
    <xf numFmtId="176" fontId="6" fillId="11" borderId="6" xfId="2" applyNumberFormat="1" applyFont="1" applyFill="1" applyBorder="1" applyAlignment="1">
      <alignment horizontal="center" vertical="center" wrapText="1"/>
    </xf>
    <xf numFmtId="176" fontId="6" fillId="11" borderId="7" xfId="2" applyNumberFormat="1" applyFont="1" applyFill="1" applyBorder="1" applyAlignment="1">
      <alignment horizontal="center" vertical="center" wrapText="1"/>
    </xf>
    <xf numFmtId="176" fontId="6" fillId="11" borderId="8" xfId="2" applyNumberFormat="1" applyFont="1" applyFill="1" applyBorder="1" applyAlignment="1">
      <alignment horizontal="center" vertical="center" wrapText="1"/>
    </xf>
    <xf numFmtId="176" fontId="6" fillId="7" borderId="6" xfId="2" applyNumberFormat="1" applyFont="1" applyFill="1" applyBorder="1" applyAlignment="1">
      <alignment horizontal="center" vertical="center" wrapText="1"/>
    </xf>
    <xf numFmtId="176" fontId="6" fillId="7" borderId="7" xfId="2" applyNumberFormat="1" applyFont="1" applyFill="1" applyBorder="1" applyAlignment="1">
      <alignment horizontal="center" vertical="center" wrapText="1"/>
    </xf>
    <xf numFmtId="176" fontId="6" fillId="7" borderId="8" xfId="2" applyNumberFormat="1" applyFont="1" applyFill="1" applyBorder="1" applyAlignment="1">
      <alignment horizontal="center" vertical="center" wrapText="1"/>
    </xf>
    <xf numFmtId="176" fontId="6" fillId="11" borderId="9" xfId="2" applyNumberFormat="1" applyFont="1" applyFill="1" applyBorder="1" applyAlignment="1">
      <alignment horizontal="center" vertical="center" wrapText="1"/>
    </xf>
    <xf numFmtId="176" fontId="6" fillId="11" borderId="10" xfId="2" applyNumberFormat="1" applyFont="1" applyFill="1" applyBorder="1" applyAlignment="1">
      <alignment horizontal="center" vertical="center" wrapText="1"/>
    </xf>
    <xf numFmtId="0" fontId="6" fillId="7" borderId="17" xfId="2" applyFont="1" applyFill="1" applyBorder="1" applyAlignment="1">
      <alignment horizontal="left" vertical="center" wrapText="1"/>
    </xf>
    <xf numFmtId="9" fontId="6" fillId="11" borderId="6" xfId="2" applyNumberFormat="1" applyFont="1" applyFill="1" applyBorder="1" applyAlignment="1">
      <alignment horizontal="center" vertical="center" wrapText="1"/>
    </xf>
    <xf numFmtId="9" fontId="6" fillId="11" borderId="7" xfId="2" applyNumberFormat="1" applyFont="1" applyFill="1" applyBorder="1" applyAlignment="1">
      <alignment horizontal="center" vertical="center" wrapText="1"/>
    </xf>
    <xf numFmtId="9" fontId="6" fillId="11" borderId="8" xfId="2" applyNumberFormat="1" applyFont="1" applyFill="1" applyBorder="1" applyAlignment="1">
      <alignment horizontal="center" vertical="center" wrapText="1"/>
    </xf>
    <xf numFmtId="176" fontId="6" fillId="11" borderId="33" xfId="2" applyNumberFormat="1" applyFont="1" applyFill="1" applyBorder="1" applyAlignment="1">
      <alignment horizontal="center" vertical="center" wrapText="1"/>
    </xf>
    <xf numFmtId="176" fontId="8" fillId="11" borderId="7" xfId="2" applyNumberFormat="1" applyFont="1" applyFill="1" applyBorder="1" applyAlignment="1">
      <alignment horizontal="center" vertical="center" wrapText="1"/>
    </xf>
    <xf numFmtId="176" fontId="8" fillId="7" borderId="7" xfId="2" applyNumberFormat="1" applyFont="1" applyFill="1" applyBorder="1" applyAlignment="1">
      <alignment horizontal="center" vertical="center" wrapText="1"/>
    </xf>
    <xf numFmtId="176" fontId="8" fillId="0" borderId="7" xfId="2" applyNumberFormat="1" applyFont="1" applyBorder="1" applyAlignment="1">
      <alignment horizontal="center" vertical="center" wrapText="1"/>
    </xf>
    <xf numFmtId="176" fontId="17" fillId="0" borderId="7" xfId="2" applyNumberFormat="1" applyFont="1" applyBorder="1" applyAlignment="1">
      <alignment horizontal="center" vertical="center"/>
    </xf>
    <xf numFmtId="9" fontId="8" fillId="0" borderId="7" xfId="2" applyNumberFormat="1" applyFont="1" applyBorder="1" applyAlignment="1">
      <alignment horizontal="center" vertical="center" wrapText="1"/>
    </xf>
    <xf numFmtId="176" fontId="8" fillId="0" borderId="7" xfId="2" applyNumberFormat="1" applyFont="1" applyFill="1" applyBorder="1" applyAlignment="1">
      <alignment horizontal="center" vertical="center" wrapText="1"/>
    </xf>
    <xf numFmtId="176" fontId="8" fillId="10" borderId="7" xfId="2" applyNumberFormat="1" applyFont="1" applyFill="1" applyBorder="1" applyAlignment="1">
      <alignment horizontal="center" vertical="center"/>
    </xf>
    <xf numFmtId="176" fontId="8" fillId="0" borderId="7" xfId="2" applyNumberFormat="1" applyFont="1" applyFill="1" applyBorder="1" applyAlignment="1">
      <alignment horizontal="center" vertical="center"/>
    </xf>
    <xf numFmtId="177" fontId="6" fillId="11" borderId="6" xfId="2" applyNumberFormat="1" applyFont="1" applyFill="1" applyBorder="1" applyAlignment="1">
      <alignment horizontal="center" vertical="center" wrapText="1"/>
    </xf>
    <xf numFmtId="176" fontId="6" fillId="11" borderId="30" xfId="2" applyNumberFormat="1" applyFont="1" applyFill="1" applyBorder="1" applyAlignment="1">
      <alignment horizontal="center" vertical="center" wrapText="1"/>
    </xf>
    <xf numFmtId="176" fontId="6" fillId="7" borderId="10" xfId="2" applyNumberFormat="1" applyFont="1" applyFill="1" applyBorder="1" applyAlignment="1">
      <alignment horizontal="center" vertical="center" wrapText="1"/>
    </xf>
    <xf numFmtId="9" fontId="6" fillId="7" borderId="6" xfId="2" applyNumberFormat="1" applyFont="1" applyFill="1" applyBorder="1" applyAlignment="1">
      <alignment horizontal="center" vertical="center" wrapText="1"/>
    </xf>
    <xf numFmtId="9" fontId="6" fillId="7" borderId="7" xfId="2" applyNumberFormat="1" applyFont="1" applyFill="1" applyBorder="1" applyAlignment="1">
      <alignment horizontal="center" vertical="center" wrapText="1"/>
    </xf>
    <xf numFmtId="9" fontId="6" fillId="7" borderId="8" xfId="2" applyNumberFormat="1" applyFont="1" applyFill="1" applyBorder="1" applyAlignment="1">
      <alignment horizontal="center" vertical="center" wrapText="1"/>
    </xf>
    <xf numFmtId="176" fontId="6" fillId="7" borderId="9" xfId="2" applyNumberFormat="1" applyFont="1" applyFill="1" applyBorder="1" applyAlignment="1">
      <alignment horizontal="center" vertical="center" wrapText="1"/>
    </xf>
    <xf numFmtId="176" fontId="6" fillId="9" borderId="6" xfId="2" applyNumberFormat="1" applyFont="1" applyFill="1" applyBorder="1" applyAlignment="1">
      <alignment horizontal="center" vertical="center" wrapText="1"/>
    </xf>
    <xf numFmtId="176" fontId="6" fillId="9" borderId="7" xfId="2" applyNumberFormat="1" applyFont="1" applyFill="1" applyBorder="1" applyAlignment="1">
      <alignment horizontal="center" vertical="center" wrapText="1"/>
    </xf>
    <xf numFmtId="176" fontId="6" fillId="9" borderId="8" xfId="2" applyNumberFormat="1" applyFont="1" applyFill="1" applyBorder="1" applyAlignment="1">
      <alignment horizontal="center" vertical="center" wrapText="1"/>
    </xf>
    <xf numFmtId="176" fontId="6" fillId="0" borderId="6" xfId="2" applyNumberFormat="1" applyFont="1" applyFill="1" applyBorder="1" applyAlignment="1">
      <alignment horizontal="center" vertical="center" wrapText="1"/>
    </xf>
    <xf numFmtId="9" fontId="6" fillId="0" borderId="6" xfId="2" applyNumberFormat="1" applyFont="1" applyFill="1" applyBorder="1" applyAlignment="1">
      <alignment horizontal="center" vertical="center" wrapText="1"/>
    </xf>
    <xf numFmtId="9" fontId="6" fillId="0" borderId="7" xfId="2" applyNumberFormat="1" applyFont="1" applyFill="1" applyBorder="1" applyAlignment="1">
      <alignment horizontal="center" vertical="center" wrapText="1"/>
    </xf>
    <xf numFmtId="176" fontId="6" fillId="7" borderId="33" xfId="2" applyNumberFormat="1" applyFont="1" applyFill="1" applyBorder="1" applyAlignment="1">
      <alignment horizontal="center" vertical="center" wrapText="1"/>
    </xf>
    <xf numFmtId="176" fontId="6" fillId="0" borderId="6" xfId="2" applyNumberFormat="1" applyFont="1" applyFill="1" applyBorder="1" applyAlignment="1">
      <alignment horizontal="center" vertical="center"/>
    </xf>
    <xf numFmtId="176" fontId="6" fillId="0" borderId="7" xfId="2" applyNumberFormat="1" applyFont="1" applyFill="1" applyBorder="1" applyAlignment="1">
      <alignment horizontal="center" vertical="center"/>
    </xf>
    <xf numFmtId="176" fontId="6" fillId="0" borderId="38" xfId="2" applyNumberFormat="1" applyFont="1" applyBorder="1" applyAlignment="1">
      <alignment horizontal="center" vertical="center"/>
    </xf>
    <xf numFmtId="176" fontId="20" fillId="11" borderId="6" xfId="2" applyNumberFormat="1" applyFont="1" applyFill="1" applyBorder="1" applyAlignment="1">
      <alignment horizontal="center" vertical="center" wrapText="1"/>
    </xf>
    <xf numFmtId="176" fontId="20" fillId="11" borderId="7" xfId="2" applyNumberFormat="1" applyFont="1" applyFill="1" applyBorder="1" applyAlignment="1">
      <alignment horizontal="center" vertical="center" wrapText="1"/>
    </xf>
    <xf numFmtId="176" fontId="20" fillId="11" borderId="8" xfId="2" applyNumberFormat="1" applyFont="1" applyFill="1" applyBorder="1" applyAlignment="1">
      <alignment horizontal="center" vertical="center" wrapText="1"/>
    </xf>
    <xf numFmtId="176" fontId="20" fillId="0" borderId="6" xfId="2" applyNumberFormat="1" applyFont="1" applyBorder="1" applyAlignment="1">
      <alignment horizontal="center" vertical="center" wrapText="1"/>
    </xf>
    <xf numFmtId="176" fontId="20" fillId="0" borderId="7" xfId="2" applyNumberFormat="1" applyFont="1" applyBorder="1" applyAlignment="1">
      <alignment horizontal="center" vertical="center" wrapText="1"/>
    </xf>
    <xf numFmtId="176" fontId="20" fillId="0" borderId="8" xfId="2" applyNumberFormat="1" applyFont="1" applyBorder="1" applyAlignment="1">
      <alignment horizontal="center" vertical="center" wrapText="1"/>
    </xf>
    <xf numFmtId="176" fontId="20" fillId="7" borderId="6" xfId="2" applyNumberFormat="1" applyFont="1" applyFill="1" applyBorder="1" applyAlignment="1">
      <alignment horizontal="center" vertical="center" wrapText="1"/>
    </xf>
    <xf numFmtId="176" fontId="20" fillId="7" borderId="7" xfId="2" applyNumberFormat="1" applyFont="1" applyFill="1" applyBorder="1" applyAlignment="1">
      <alignment horizontal="center" vertical="center" wrapText="1"/>
    </xf>
    <xf numFmtId="176" fontId="20" fillId="7" borderId="8" xfId="2" applyNumberFormat="1" applyFont="1" applyFill="1" applyBorder="1" applyAlignment="1">
      <alignment horizontal="center" vertical="center" wrapText="1"/>
    </xf>
    <xf numFmtId="176" fontId="21" fillId="0" borderId="6" xfId="2" applyNumberFormat="1" applyFont="1" applyBorder="1" applyAlignment="1">
      <alignment horizontal="center" vertical="center"/>
    </xf>
    <xf numFmtId="176" fontId="21" fillId="0" borderId="7" xfId="2" applyNumberFormat="1" applyFont="1" applyBorder="1" applyAlignment="1">
      <alignment horizontal="center" vertical="center"/>
    </xf>
    <xf numFmtId="176" fontId="21" fillId="0" borderId="8" xfId="2" applyNumberFormat="1" applyFont="1" applyBorder="1" applyAlignment="1">
      <alignment horizontal="center" vertical="center"/>
    </xf>
    <xf numFmtId="176" fontId="20" fillId="2" borderId="6" xfId="2" applyNumberFormat="1" applyFont="1" applyFill="1" applyBorder="1" applyAlignment="1">
      <alignment vertical="center" wrapText="1"/>
    </xf>
    <xf numFmtId="176" fontId="20" fillId="2" borderId="7" xfId="2" applyNumberFormat="1" applyFont="1" applyFill="1" applyBorder="1" applyAlignment="1">
      <alignment vertical="center" wrapText="1"/>
    </xf>
    <xf numFmtId="176" fontId="20" fillId="2" borderId="8" xfId="2" applyNumberFormat="1" applyFont="1" applyFill="1" applyBorder="1" applyAlignment="1">
      <alignment vertical="center" wrapText="1"/>
    </xf>
    <xf numFmtId="176" fontId="20" fillId="11" borderId="9" xfId="2" applyNumberFormat="1" applyFont="1" applyFill="1" applyBorder="1" applyAlignment="1">
      <alignment horizontal="center" vertical="center" wrapText="1"/>
    </xf>
    <xf numFmtId="176" fontId="20" fillId="11" borderId="33" xfId="2" applyNumberFormat="1" applyFont="1" applyFill="1" applyBorder="1" applyAlignment="1">
      <alignment horizontal="center" vertical="center" wrapText="1"/>
    </xf>
    <xf numFmtId="176" fontId="6" fillId="11" borderId="26" xfId="2" applyNumberFormat="1" applyFont="1" applyFill="1" applyBorder="1" applyAlignment="1">
      <alignment horizontal="center" vertical="center" wrapText="1"/>
    </xf>
    <xf numFmtId="176" fontId="0" fillId="0" borderId="8" xfId="2" applyNumberFormat="1" applyFont="1" applyBorder="1" applyAlignment="1">
      <alignment horizontal="center" vertical="center"/>
    </xf>
    <xf numFmtId="0" fontId="6" fillId="7" borderId="39" xfId="2" applyFont="1" applyFill="1" applyBorder="1" applyAlignment="1">
      <alignment vertical="center" wrapText="1"/>
    </xf>
    <xf numFmtId="0" fontId="6" fillId="7" borderId="40" xfId="2" applyFont="1" applyFill="1" applyBorder="1" applyAlignment="1">
      <alignment vertical="center" wrapText="1"/>
    </xf>
    <xf numFmtId="0" fontId="6" fillId="7" borderId="41" xfId="2" applyFont="1" applyFill="1" applyBorder="1" applyAlignment="1">
      <alignment vertical="center" wrapText="1"/>
    </xf>
    <xf numFmtId="176" fontId="6" fillId="0" borderId="26" xfId="2" applyNumberFormat="1" applyFont="1" applyBorder="1" applyAlignment="1">
      <alignment horizontal="center" vertical="center" wrapText="1"/>
    </xf>
    <xf numFmtId="176" fontId="1" fillId="0" borderId="26" xfId="2" applyNumberFormat="1" applyBorder="1" applyAlignment="1">
      <alignment horizontal="center" vertical="center"/>
    </xf>
    <xf numFmtId="9" fontId="6" fillId="0" borderId="26" xfId="2" applyNumberFormat="1" applyFont="1" applyBorder="1" applyAlignment="1">
      <alignment horizontal="center" vertical="center" wrapText="1"/>
    </xf>
    <xf numFmtId="176" fontId="2" fillId="2" borderId="26" xfId="2" applyNumberFormat="1" applyFont="1" applyFill="1" applyBorder="1" applyAlignment="1">
      <alignment vertical="center" wrapText="1"/>
    </xf>
    <xf numFmtId="176" fontId="6" fillId="7" borderId="26" xfId="2" applyNumberFormat="1" applyFont="1" applyFill="1" applyBorder="1" applyAlignment="1">
      <alignment horizontal="center" vertical="center" wrapText="1"/>
    </xf>
    <xf numFmtId="176" fontId="6" fillId="0" borderId="26" xfId="2" applyNumberFormat="1" applyFont="1" applyBorder="1" applyAlignment="1">
      <alignment horizontal="center" vertical="center"/>
    </xf>
    <xf numFmtId="176" fontId="6" fillId="10" borderId="42" xfId="2" applyNumberFormat="1" applyFont="1" applyFill="1" applyBorder="1" applyAlignment="1">
      <alignment horizontal="center" vertical="center"/>
    </xf>
    <xf numFmtId="176" fontId="2" fillId="2" borderId="6" xfId="2" applyNumberFormat="1" applyFont="1" applyFill="1" applyBorder="1" applyAlignment="1">
      <alignment horizontal="center" vertical="center" wrapText="1"/>
    </xf>
    <xf numFmtId="176" fontId="9" fillId="11" borderId="7" xfId="2" applyNumberFormat="1" applyFont="1" applyFill="1" applyBorder="1" applyAlignment="1">
      <alignment horizontal="center" vertical="center" wrapText="1"/>
    </xf>
    <xf numFmtId="176" fontId="9" fillId="10" borderId="13" xfId="2" applyNumberFormat="1" applyFont="1" applyFill="1" applyBorder="1" applyAlignment="1">
      <alignment horizontal="center" vertical="center"/>
    </xf>
    <xf numFmtId="0" fontId="3" fillId="2" borderId="2" xfId="2" applyFont="1" applyFill="1" applyBorder="1" applyAlignment="1">
      <alignment horizontal="center" vertical="top" wrapText="1"/>
    </xf>
    <xf numFmtId="0" fontId="3" fillId="2" borderId="3" xfId="2" applyFont="1" applyFill="1" applyBorder="1" applyAlignment="1">
      <alignment horizontal="center" vertical="top" wrapText="1"/>
    </xf>
    <xf numFmtId="0" fontId="3" fillId="2" borderId="4" xfId="2" applyFont="1" applyFill="1" applyBorder="1" applyAlignment="1">
      <alignment horizontal="center" vertical="top" wrapText="1"/>
    </xf>
    <xf numFmtId="0" fontId="3" fillId="2" borderId="19" xfId="2" applyFont="1" applyFill="1" applyBorder="1" applyAlignment="1">
      <alignment horizontal="center" vertical="top" wrapText="1"/>
    </xf>
    <xf numFmtId="0" fontId="3" fillId="2" borderId="20" xfId="2" applyFont="1" applyFill="1" applyBorder="1" applyAlignment="1">
      <alignment horizontal="center" vertical="top" wrapText="1"/>
    </xf>
    <xf numFmtId="0" fontId="3" fillId="2" borderId="21" xfId="2" applyFont="1" applyFill="1" applyBorder="1" applyAlignment="1">
      <alignment horizontal="center" vertical="top" wrapText="1"/>
    </xf>
    <xf numFmtId="0" fontId="6" fillId="7" borderId="16" xfId="2" applyFont="1" applyFill="1" applyBorder="1" applyAlignment="1">
      <alignment horizontal="left" vertical="center" wrapText="1"/>
    </xf>
    <xf numFmtId="0" fontId="6" fillId="7" borderId="17" xfId="2" applyFont="1" applyFill="1" applyBorder="1" applyAlignment="1">
      <alignment horizontal="left" vertical="center" wrapText="1"/>
    </xf>
    <xf numFmtId="0" fontId="6" fillId="7" borderId="18" xfId="2" applyFont="1" applyFill="1" applyBorder="1" applyAlignment="1">
      <alignment horizontal="left" vertical="center" wrapText="1"/>
    </xf>
    <xf numFmtId="0" fontId="4" fillId="2" borderId="19" xfId="2" applyFont="1" applyFill="1" applyBorder="1" applyAlignment="1">
      <alignment horizontal="center" vertical="top" wrapText="1"/>
    </xf>
    <xf numFmtId="0" fontId="4" fillId="2" borderId="20" xfId="2" applyFont="1" applyFill="1" applyBorder="1" applyAlignment="1">
      <alignment horizontal="center" vertical="top" wrapText="1"/>
    </xf>
    <xf numFmtId="0" fontId="4" fillId="2" borderId="21" xfId="2" applyFont="1" applyFill="1" applyBorder="1" applyAlignment="1">
      <alignment horizontal="center" vertical="top" wrapText="1"/>
    </xf>
    <xf numFmtId="0" fontId="11" fillId="2" borderId="19" xfId="2" applyFont="1" applyFill="1" applyBorder="1" applyAlignment="1">
      <alignment horizontal="center" vertical="top" wrapText="1"/>
    </xf>
    <xf numFmtId="0" fontId="11" fillId="2" borderId="20" xfId="2" applyFont="1" applyFill="1" applyBorder="1" applyAlignment="1">
      <alignment horizontal="center" vertical="top" wrapText="1"/>
    </xf>
    <xf numFmtId="0" fontId="6" fillId="5" borderId="16" xfId="2" applyFont="1" applyFill="1" applyBorder="1" applyAlignment="1">
      <alignment horizontal="left" vertical="center" wrapText="1"/>
    </xf>
    <xf numFmtId="0" fontId="6" fillId="5" borderId="17" xfId="2" applyFont="1" applyFill="1" applyBorder="1" applyAlignment="1">
      <alignment horizontal="left" vertical="center" wrapText="1"/>
    </xf>
    <xf numFmtId="0" fontId="6" fillId="5" borderId="18" xfId="2" applyFont="1" applyFill="1" applyBorder="1" applyAlignment="1">
      <alignment horizontal="left" vertical="center" wrapText="1"/>
    </xf>
    <xf numFmtId="0" fontId="7" fillId="9" borderId="16" xfId="2" applyFont="1" applyFill="1" applyBorder="1" applyAlignment="1">
      <alignment horizontal="left" vertical="center" wrapText="1"/>
    </xf>
    <xf numFmtId="0" fontId="7" fillId="9" borderId="17" xfId="2" applyFont="1" applyFill="1" applyBorder="1" applyAlignment="1">
      <alignment horizontal="left" vertical="center" wrapText="1"/>
    </xf>
    <xf numFmtId="0" fontId="7" fillId="9" borderId="18" xfId="2" applyFont="1" applyFill="1" applyBorder="1" applyAlignment="1">
      <alignment horizontal="left" vertical="center" wrapText="1"/>
    </xf>
    <xf numFmtId="0" fontId="13" fillId="7" borderId="16" xfId="2" applyFont="1" applyFill="1" applyBorder="1" applyAlignment="1">
      <alignment horizontal="left" vertical="center" wrapText="1"/>
    </xf>
    <xf numFmtId="0" fontId="13" fillId="7" borderId="17" xfId="2" applyFont="1" applyFill="1" applyBorder="1" applyAlignment="1">
      <alignment horizontal="left" vertical="center" wrapText="1"/>
    </xf>
    <xf numFmtId="0" fontId="6" fillId="7" borderId="16" xfId="2" applyFont="1" applyFill="1" applyBorder="1" applyAlignment="1">
      <alignment horizontal="center" vertical="center" wrapText="1"/>
    </xf>
    <xf numFmtId="0" fontId="6" fillId="7" borderId="17" xfId="2" applyFont="1" applyFill="1" applyBorder="1" applyAlignment="1">
      <alignment horizontal="center" vertical="center" wrapText="1"/>
    </xf>
    <xf numFmtId="0" fontId="6" fillId="7" borderId="18" xfId="2" applyFont="1" applyFill="1" applyBorder="1" applyAlignment="1">
      <alignment horizontal="center" vertical="center" wrapText="1"/>
    </xf>
    <xf numFmtId="0" fontId="6" fillId="9" borderId="16" xfId="2" applyFont="1" applyFill="1" applyBorder="1" applyAlignment="1">
      <alignment horizontal="left" vertical="center" wrapText="1"/>
    </xf>
    <xf numFmtId="0" fontId="6" fillId="9" borderId="17" xfId="2" applyFont="1" applyFill="1" applyBorder="1" applyAlignment="1">
      <alignment horizontal="left" vertical="center" wrapText="1"/>
    </xf>
    <xf numFmtId="0" fontId="6" fillId="9" borderId="18" xfId="2" applyFont="1" applyFill="1" applyBorder="1" applyAlignment="1">
      <alignment horizontal="left" vertical="center" wrapText="1"/>
    </xf>
    <xf numFmtId="0" fontId="3" fillId="2" borderId="31" xfId="2" applyFont="1" applyFill="1" applyBorder="1" applyAlignment="1">
      <alignment horizontal="center" vertical="top" wrapText="1"/>
    </xf>
    <xf numFmtId="0" fontId="3" fillId="2" borderId="35" xfId="2" applyFont="1" applyFill="1" applyBorder="1" applyAlignment="1">
      <alignment horizontal="center" vertical="top" wrapText="1"/>
    </xf>
    <xf numFmtId="0" fontId="6" fillId="7" borderId="37" xfId="2" applyFont="1" applyFill="1" applyBorder="1" applyAlignment="1">
      <alignment horizontal="center" vertical="center" wrapText="1"/>
    </xf>
    <xf numFmtId="0" fontId="6" fillId="7" borderId="36" xfId="2" applyFont="1" applyFill="1" applyBorder="1" applyAlignment="1">
      <alignment horizontal="center" vertical="center" wrapText="1"/>
    </xf>
    <xf numFmtId="0" fontId="2" fillId="7" borderId="16" xfId="2" applyFont="1" applyFill="1" applyBorder="1" applyAlignment="1">
      <alignment horizontal="left" vertical="center" wrapText="1"/>
    </xf>
    <xf numFmtId="0" fontId="22" fillId="7" borderId="16" xfId="2" applyFont="1" applyFill="1" applyBorder="1" applyAlignment="1">
      <alignment horizontal="left" vertical="center" wrapText="1"/>
    </xf>
    <xf numFmtId="0" fontId="6" fillId="7" borderId="16" xfId="2" applyFont="1" applyFill="1" applyBorder="1" applyAlignment="1">
      <alignment horizontal="left" vertical="top" wrapText="1"/>
    </xf>
    <xf numFmtId="0" fontId="6" fillId="7" borderId="17" xfId="2" applyFont="1" applyFill="1" applyBorder="1" applyAlignment="1">
      <alignment horizontal="left" vertical="top" wrapText="1"/>
    </xf>
    <xf numFmtId="0" fontId="6" fillId="7" borderId="18" xfId="2" applyFont="1" applyFill="1" applyBorder="1" applyAlignment="1">
      <alignment horizontal="left" vertical="top" wrapText="1"/>
    </xf>
    <xf numFmtId="0" fontId="13" fillId="5" borderId="16" xfId="2" applyFont="1" applyFill="1" applyBorder="1" applyAlignment="1">
      <alignment horizontal="left" vertical="center" wrapText="1"/>
    </xf>
    <xf numFmtId="0" fontId="11" fillId="2" borderId="2" xfId="2" applyFont="1" applyFill="1" applyBorder="1" applyAlignment="1">
      <alignment horizontal="center" vertical="top" wrapText="1"/>
    </xf>
    <xf numFmtId="0" fontId="11" fillId="2" borderId="3" xfId="2" applyFont="1" applyFill="1" applyBorder="1" applyAlignment="1">
      <alignment horizontal="center" vertical="top" wrapText="1"/>
    </xf>
    <xf numFmtId="0" fontId="11" fillId="2" borderId="4" xfId="2" applyFont="1" applyFill="1" applyBorder="1" applyAlignment="1">
      <alignment horizontal="center" vertical="top" wrapText="1"/>
    </xf>
    <xf numFmtId="0" fontId="13" fillId="7" borderId="18" xfId="2" applyFont="1" applyFill="1" applyBorder="1" applyAlignment="1">
      <alignment horizontal="left" vertical="center" wrapText="1"/>
    </xf>
    <xf numFmtId="0" fontId="11" fillId="2" borderId="21" xfId="2" applyFont="1" applyFill="1" applyBorder="1" applyAlignment="1">
      <alignment horizontal="center" vertical="top" wrapText="1"/>
    </xf>
    <xf numFmtId="0" fontId="13" fillId="7" borderId="16" xfId="2" applyFont="1" applyFill="1" applyBorder="1" applyAlignment="1">
      <alignment horizontal="center" vertical="center" wrapText="1"/>
    </xf>
    <xf numFmtId="0" fontId="13" fillId="7" borderId="17" xfId="2" applyFont="1" applyFill="1" applyBorder="1" applyAlignment="1">
      <alignment horizontal="center" vertical="center" wrapText="1"/>
    </xf>
    <xf numFmtId="0" fontId="13" fillId="7" borderId="18" xfId="2" applyFont="1" applyFill="1" applyBorder="1" applyAlignment="1">
      <alignment horizontal="center" vertical="center" wrapText="1"/>
    </xf>
    <xf numFmtId="0" fontId="4" fillId="2" borderId="2" xfId="2" applyFont="1" applyFill="1" applyBorder="1" applyAlignment="1">
      <alignment horizontal="center" vertical="top" wrapText="1"/>
    </xf>
    <xf numFmtId="0" fontId="4" fillId="2" borderId="3" xfId="2" applyFont="1" applyFill="1" applyBorder="1" applyAlignment="1">
      <alignment horizontal="center" vertical="top" wrapText="1"/>
    </xf>
    <xf numFmtId="0" fontId="4" fillId="2" borderId="4" xfId="2" applyFont="1" applyFill="1" applyBorder="1" applyAlignment="1">
      <alignment horizontal="center" vertical="top" wrapText="1"/>
    </xf>
    <xf numFmtId="0" fontId="3" fillId="2" borderId="23" xfId="2" applyFont="1" applyFill="1" applyBorder="1" applyAlignment="1">
      <alignment horizontal="center" vertical="top" wrapText="1"/>
    </xf>
    <xf numFmtId="0" fontId="3" fillId="2" borderId="24" xfId="2" applyFont="1" applyFill="1" applyBorder="1" applyAlignment="1">
      <alignment horizontal="center" vertical="top" wrapText="1"/>
    </xf>
    <xf numFmtId="176" fontId="2" fillId="13" borderId="7" xfId="2" applyNumberFormat="1" applyFont="1" applyFill="1" applyBorder="1" applyAlignment="1">
      <alignment horizontal="center" vertical="center" wrapText="1"/>
    </xf>
  </cellXfs>
  <cellStyles count="3">
    <cellStyle name="Normal" xfId="0" builtinId="0"/>
    <cellStyle name="常规 2" xfId="2" xr:uid="{00000000-0005-0000-0000-000001000000}"/>
    <cellStyle name="標準 2" xfId="1" xr:uid="{00000000-0005-0000-0000-000002000000}"/>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54"/>
  <sheetViews>
    <sheetView zoomScale="60" zoomScaleNormal="60" workbookViewId="0">
      <pane ySplit="1" topLeftCell="A2" activePane="bottomLeft" state="frozen"/>
      <selection pane="bottomLeft" activeCell="AW26" sqref="AW26"/>
    </sheetView>
  </sheetViews>
  <sheetFormatPr defaultColWidth="9" defaultRowHeight="15"/>
  <cols>
    <col min="1" max="1" width="62.08203125" style="1" customWidth="1"/>
    <col min="2" max="2" width="15.58203125" style="89" customWidth="1"/>
    <col min="3" max="4" width="15.58203125" style="90" customWidth="1"/>
    <col min="5" max="5" width="15.58203125" style="2" customWidth="1"/>
    <col min="6" max="7" width="15.58203125" style="1" customWidth="1"/>
    <col min="8" max="8" width="15.58203125" style="2" customWidth="1"/>
    <col min="9" max="10" width="15.58203125" style="1" customWidth="1"/>
    <col min="11" max="11" width="15.5" style="176" customWidth="1"/>
    <col min="12" max="13" width="15.5" style="177" customWidth="1"/>
    <col min="14" max="14" width="15.58203125" style="89" customWidth="1"/>
    <col min="15" max="16" width="15.58203125" style="90" customWidth="1"/>
    <col min="17" max="17" width="15.58203125" style="89" customWidth="1"/>
    <col min="18" max="19" width="15.58203125" style="90" customWidth="1"/>
    <col min="20" max="20" width="15.58203125" style="89" customWidth="1"/>
    <col min="21" max="22" width="15.58203125" style="90" customWidth="1"/>
    <col min="23" max="23" width="15.58203125" style="2" customWidth="1"/>
    <col min="24" max="25" width="15.58203125" style="1" customWidth="1"/>
    <col min="26" max="29" width="16.4140625" style="1" customWidth="1"/>
    <col min="30" max="30" width="15.58203125" style="2" customWidth="1"/>
    <col min="31" max="32" width="15.58203125" style="1" customWidth="1"/>
    <col min="33" max="33" width="15.58203125" style="89" customWidth="1"/>
    <col min="34" max="35" width="15.58203125" style="90" customWidth="1"/>
    <col min="36" max="36" width="15.58203125" style="2" customWidth="1"/>
    <col min="37" max="38" width="15.58203125" style="1" customWidth="1"/>
    <col min="39" max="39" width="15.58203125" style="2" customWidth="1"/>
    <col min="40" max="41" width="15.58203125" style="1" customWidth="1"/>
    <col min="42" max="42" width="14.58203125" style="1" customWidth="1"/>
    <col min="43" max="43" width="16.08203125" style="1" customWidth="1"/>
    <col min="44" max="44" width="14.6640625" style="1" customWidth="1"/>
    <col min="45" max="45" width="15.58203125" style="89" customWidth="1"/>
    <col min="46" max="47" width="15.58203125" style="90" customWidth="1"/>
    <col min="48" max="48" width="15.58203125" style="89" customWidth="1"/>
    <col min="49" max="51" width="15.58203125" style="90" customWidth="1"/>
    <col min="52" max="16384" width="9" style="1"/>
  </cols>
  <sheetData>
    <row r="1" spans="1:51" ht="14.25" customHeight="1">
      <c r="A1" s="3" t="s">
        <v>0</v>
      </c>
      <c r="B1" s="280" t="s">
        <v>1</v>
      </c>
      <c r="C1" s="281"/>
      <c r="D1" s="282"/>
      <c r="E1" s="280" t="s">
        <v>2</v>
      </c>
      <c r="F1" s="281"/>
      <c r="G1" s="282"/>
      <c r="H1" s="286" t="s">
        <v>3</v>
      </c>
      <c r="I1" s="287"/>
      <c r="J1" s="288"/>
      <c r="K1" s="289" t="s">
        <v>100</v>
      </c>
      <c r="L1" s="290"/>
      <c r="M1" s="290"/>
      <c r="N1" s="280" t="s">
        <v>109</v>
      </c>
      <c r="O1" s="281"/>
      <c r="P1" s="281"/>
      <c r="Q1" s="281"/>
      <c r="R1" s="281"/>
      <c r="S1" s="282"/>
      <c r="T1" s="280" t="s">
        <v>112</v>
      </c>
      <c r="U1" s="281"/>
      <c r="V1" s="282"/>
      <c r="W1" s="305" t="s">
        <v>114</v>
      </c>
      <c r="X1" s="306"/>
      <c r="Y1" s="306"/>
      <c r="Z1" s="306"/>
      <c r="AA1" s="280" t="s">
        <v>124</v>
      </c>
      <c r="AB1" s="281"/>
      <c r="AC1" s="282"/>
      <c r="AD1" s="280" t="s">
        <v>128</v>
      </c>
      <c r="AE1" s="281"/>
      <c r="AF1" s="282"/>
      <c r="AG1" s="280" t="s">
        <v>130</v>
      </c>
      <c r="AH1" s="281"/>
      <c r="AI1" s="282"/>
      <c r="AJ1" s="280" t="s">
        <v>143</v>
      </c>
      <c r="AK1" s="281"/>
      <c r="AL1" s="282"/>
      <c r="AM1" s="280" t="s">
        <v>151</v>
      </c>
      <c r="AN1" s="281"/>
      <c r="AO1" s="282"/>
      <c r="AP1" s="280" t="s">
        <v>170</v>
      </c>
      <c r="AQ1" s="281"/>
      <c r="AR1" s="282"/>
      <c r="AS1" s="280" t="s">
        <v>171</v>
      </c>
      <c r="AT1" s="281"/>
      <c r="AU1" s="282"/>
      <c r="AV1" s="277" t="s">
        <v>172</v>
      </c>
      <c r="AW1" s="278"/>
      <c r="AX1" s="278"/>
      <c r="AY1" s="279"/>
    </row>
    <row r="2" spans="1:51" ht="56">
      <c r="A2" s="4" t="s">
        <v>4</v>
      </c>
      <c r="B2" s="5" t="s">
        <v>5</v>
      </c>
      <c r="C2" s="6" t="s">
        <v>6</v>
      </c>
      <c r="D2" s="7" t="s">
        <v>7</v>
      </c>
      <c r="E2" s="5" t="s">
        <v>5</v>
      </c>
      <c r="F2" s="6" t="s">
        <v>6</v>
      </c>
      <c r="G2" s="7" t="s">
        <v>7</v>
      </c>
      <c r="H2" s="8" t="s">
        <v>5</v>
      </c>
      <c r="I2" s="9" t="s">
        <v>6</v>
      </c>
      <c r="J2" s="10" t="s">
        <v>7</v>
      </c>
      <c r="K2" s="147" t="s">
        <v>5</v>
      </c>
      <c r="L2" s="148" t="s">
        <v>6</v>
      </c>
      <c r="M2" s="194" t="s">
        <v>7</v>
      </c>
      <c r="N2" s="5" t="s">
        <v>5</v>
      </c>
      <c r="O2" s="6" t="s">
        <v>6</v>
      </c>
      <c r="P2" s="7" t="s">
        <v>7</v>
      </c>
      <c r="Q2" s="5" t="s">
        <v>5</v>
      </c>
      <c r="R2" s="6" t="s">
        <v>6</v>
      </c>
      <c r="S2" s="7" t="s">
        <v>7</v>
      </c>
      <c r="T2" s="5" t="s">
        <v>5</v>
      </c>
      <c r="U2" s="6" t="s">
        <v>6</v>
      </c>
      <c r="V2" s="7" t="s">
        <v>7</v>
      </c>
      <c r="W2" s="5" t="s">
        <v>5</v>
      </c>
      <c r="X2" s="6" t="s">
        <v>6</v>
      </c>
      <c r="Y2" s="7" t="s">
        <v>115</v>
      </c>
      <c r="Z2" s="7" t="s">
        <v>116</v>
      </c>
      <c r="AA2" s="5" t="s">
        <v>5</v>
      </c>
      <c r="AB2" s="6" t="s">
        <v>6</v>
      </c>
      <c r="AC2" s="7" t="s">
        <v>7</v>
      </c>
      <c r="AD2" s="5" t="s">
        <v>5</v>
      </c>
      <c r="AE2" s="6" t="s">
        <v>6</v>
      </c>
      <c r="AF2" s="7" t="s">
        <v>7</v>
      </c>
      <c r="AG2" s="5" t="s">
        <v>5</v>
      </c>
      <c r="AH2" s="6" t="s">
        <v>6</v>
      </c>
      <c r="AI2" s="7" t="s">
        <v>7</v>
      </c>
      <c r="AJ2" s="5" t="s">
        <v>5</v>
      </c>
      <c r="AK2" s="6" t="s">
        <v>6</v>
      </c>
      <c r="AL2" s="7" t="s">
        <v>7</v>
      </c>
      <c r="AM2" s="5" t="s">
        <v>5</v>
      </c>
      <c r="AN2" s="6" t="s">
        <v>6</v>
      </c>
      <c r="AO2" s="7" t="s">
        <v>7</v>
      </c>
      <c r="AP2" s="5" t="s">
        <v>5</v>
      </c>
      <c r="AQ2" s="6" t="s">
        <v>6</v>
      </c>
      <c r="AR2" s="7" t="s">
        <v>7</v>
      </c>
      <c r="AS2" s="5" t="s">
        <v>5</v>
      </c>
      <c r="AT2" s="6" t="s">
        <v>6</v>
      </c>
      <c r="AU2" s="7" t="s">
        <v>7</v>
      </c>
      <c r="AV2" s="5" t="s">
        <v>5</v>
      </c>
      <c r="AW2" s="6" t="s">
        <v>6</v>
      </c>
      <c r="AX2" s="6" t="s">
        <v>173</v>
      </c>
      <c r="AY2" s="7" t="s">
        <v>174</v>
      </c>
    </row>
    <row r="3" spans="1:51">
      <c r="A3" s="11" t="s">
        <v>8</v>
      </c>
      <c r="B3" s="12">
        <v>2.6</v>
      </c>
      <c r="C3" s="13">
        <v>2.6</v>
      </c>
      <c r="D3" s="14">
        <v>2.6</v>
      </c>
      <c r="E3" s="12">
        <v>2.6</v>
      </c>
      <c r="F3" s="13">
        <v>2.6</v>
      </c>
      <c r="G3" s="14">
        <v>2.6</v>
      </c>
      <c r="H3" s="15">
        <v>2.6</v>
      </c>
      <c r="I3" s="16">
        <v>2.6</v>
      </c>
      <c r="J3" s="17">
        <v>2.6</v>
      </c>
      <c r="K3" s="150">
        <v>2.6</v>
      </c>
      <c r="L3" s="151">
        <v>2.6</v>
      </c>
      <c r="M3" s="200">
        <v>2.6</v>
      </c>
      <c r="N3" s="12">
        <v>2.6</v>
      </c>
      <c r="O3" s="13">
        <v>2.6</v>
      </c>
      <c r="P3" s="14">
        <v>2.6</v>
      </c>
      <c r="Q3" s="12">
        <v>2.6</v>
      </c>
      <c r="R3" s="13">
        <v>2.6</v>
      </c>
      <c r="S3" s="14">
        <v>2.6</v>
      </c>
      <c r="T3" s="12">
        <v>2.6</v>
      </c>
      <c r="U3" s="13">
        <v>2.6</v>
      </c>
      <c r="V3" s="14">
        <v>2.6</v>
      </c>
      <c r="W3" s="12">
        <v>2.6</v>
      </c>
      <c r="X3" s="13">
        <v>2.6</v>
      </c>
      <c r="Y3" s="14">
        <v>2.6</v>
      </c>
      <c r="Z3" s="14">
        <v>2.6</v>
      </c>
      <c r="AA3" s="12">
        <v>2.6</v>
      </c>
      <c r="AB3" s="13">
        <v>2.6</v>
      </c>
      <c r="AC3" s="14">
        <v>2.6</v>
      </c>
      <c r="AD3" s="12">
        <v>2.6</v>
      </c>
      <c r="AE3" s="13">
        <v>2.6</v>
      </c>
      <c r="AF3" s="14">
        <v>2.6</v>
      </c>
      <c r="AG3" s="12">
        <v>2.6</v>
      </c>
      <c r="AH3" s="13">
        <v>2.6</v>
      </c>
      <c r="AI3" s="14">
        <v>2.6</v>
      </c>
      <c r="AJ3" s="12">
        <v>2.6</v>
      </c>
      <c r="AK3" s="13">
        <v>2.6</v>
      </c>
      <c r="AL3" s="14">
        <v>2.6</v>
      </c>
      <c r="AM3" s="12">
        <v>2.6</v>
      </c>
      <c r="AN3" s="13">
        <v>2.6</v>
      </c>
      <c r="AO3" s="14">
        <v>2.6</v>
      </c>
      <c r="AP3" s="12">
        <v>2.6</v>
      </c>
      <c r="AQ3" s="13">
        <v>2.6</v>
      </c>
      <c r="AR3" s="14">
        <v>2.6</v>
      </c>
      <c r="AS3" s="12">
        <v>2.6</v>
      </c>
      <c r="AT3" s="13">
        <v>2.6</v>
      </c>
      <c r="AU3" s="14">
        <v>2.6</v>
      </c>
      <c r="AV3" s="12">
        <v>2.6</v>
      </c>
      <c r="AW3" s="13">
        <v>2.6</v>
      </c>
      <c r="AX3" s="13">
        <v>2.6</v>
      </c>
      <c r="AY3" s="14">
        <v>2.6</v>
      </c>
    </row>
    <row r="4" spans="1:51">
      <c r="A4" s="11" t="s">
        <v>9</v>
      </c>
      <c r="B4" s="12">
        <v>100</v>
      </c>
      <c r="C4" s="13">
        <v>100</v>
      </c>
      <c r="D4" s="14">
        <v>100</v>
      </c>
      <c r="E4" s="12">
        <v>100</v>
      </c>
      <c r="F4" s="13">
        <v>100</v>
      </c>
      <c r="G4" s="14">
        <v>100</v>
      </c>
      <c r="H4" s="15">
        <v>100</v>
      </c>
      <c r="I4" s="16">
        <v>100</v>
      </c>
      <c r="J4" s="17">
        <v>100</v>
      </c>
      <c r="K4" s="150">
        <v>100</v>
      </c>
      <c r="L4" s="151">
        <v>100</v>
      </c>
      <c r="M4" s="200">
        <v>100</v>
      </c>
      <c r="N4" s="12">
        <v>100</v>
      </c>
      <c r="O4" s="13">
        <v>100</v>
      </c>
      <c r="P4" s="14">
        <v>100</v>
      </c>
      <c r="Q4" s="12">
        <v>100</v>
      </c>
      <c r="R4" s="13">
        <v>100</v>
      </c>
      <c r="S4" s="14">
        <v>100</v>
      </c>
      <c r="T4" s="12">
        <v>100</v>
      </c>
      <c r="U4" s="13">
        <v>100</v>
      </c>
      <c r="V4" s="14">
        <v>100</v>
      </c>
      <c r="W4" s="12">
        <v>100</v>
      </c>
      <c r="X4" s="13">
        <v>100</v>
      </c>
      <c r="Y4" s="14">
        <v>100</v>
      </c>
      <c r="Z4" s="14">
        <v>100</v>
      </c>
      <c r="AA4" s="12">
        <v>100</v>
      </c>
      <c r="AB4" s="13">
        <v>100</v>
      </c>
      <c r="AC4" s="14">
        <v>100</v>
      </c>
      <c r="AD4" s="12">
        <v>100</v>
      </c>
      <c r="AE4" s="13">
        <v>100</v>
      </c>
      <c r="AF4" s="14">
        <v>100</v>
      </c>
      <c r="AG4" s="12">
        <v>100</v>
      </c>
      <c r="AH4" s="13">
        <v>100</v>
      </c>
      <c r="AI4" s="14">
        <v>100</v>
      </c>
      <c r="AJ4" s="12">
        <v>100</v>
      </c>
      <c r="AK4" s="13">
        <v>100</v>
      </c>
      <c r="AL4" s="14">
        <v>100</v>
      </c>
      <c r="AM4" s="12">
        <v>100</v>
      </c>
      <c r="AN4" s="13">
        <v>100</v>
      </c>
      <c r="AO4" s="14">
        <v>100</v>
      </c>
      <c r="AP4" s="12">
        <v>100</v>
      </c>
      <c r="AQ4" s="13">
        <v>100</v>
      </c>
      <c r="AR4" s="14">
        <v>100</v>
      </c>
      <c r="AS4" s="12">
        <v>100</v>
      </c>
      <c r="AT4" s="13">
        <v>100</v>
      </c>
      <c r="AU4" s="14">
        <v>100</v>
      </c>
      <c r="AV4" s="12">
        <v>100</v>
      </c>
      <c r="AW4" s="13">
        <v>100</v>
      </c>
      <c r="AX4" s="13">
        <v>100</v>
      </c>
      <c r="AY4" s="14">
        <v>100</v>
      </c>
    </row>
    <row r="5" spans="1:51">
      <c r="A5" s="11" t="s">
        <v>10</v>
      </c>
      <c r="B5" s="91" t="s">
        <v>11</v>
      </c>
      <c r="C5" s="92" t="s">
        <v>11</v>
      </c>
      <c r="D5" s="93" t="s">
        <v>11</v>
      </c>
      <c r="E5" s="18" t="s">
        <v>11</v>
      </c>
      <c r="F5" s="19" t="s">
        <v>11</v>
      </c>
      <c r="G5" s="20" t="s">
        <v>11</v>
      </c>
      <c r="H5" s="21" t="s">
        <v>11</v>
      </c>
      <c r="I5" s="22" t="s">
        <v>11</v>
      </c>
      <c r="J5" s="23" t="s">
        <v>11</v>
      </c>
      <c r="K5" s="153" t="s">
        <v>11</v>
      </c>
      <c r="L5" s="154" t="s">
        <v>11</v>
      </c>
      <c r="M5" s="201" t="s">
        <v>11</v>
      </c>
      <c r="N5" s="91" t="s">
        <v>11</v>
      </c>
      <c r="O5" s="92" t="s">
        <v>11</v>
      </c>
      <c r="P5" s="93" t="s">
        <v>11</v>
      </c>
      <c r="Q5" s="91" t="s">
        <v>11</v>
      </c>
      <c r="R5" s="92" t="s">
        <v>11</v>
      </c>
      <c r="S5" s="93" t="s">
        <v>11</v>
      </c>
      <c r="T5" s="91" t="s">
        <v>11</v>
      </c>
      <c r="U5" s="92" t="s">
        <v>11</v>
      </c>
      <c r="V5" s="93" t="s">
        <v>11</v>
      </c>
      <c r="W5" s="18" t="s">
        <v>11</v>
      </c>
      <c r="X5" s="19" t="s">
        <v>11</v>
      </c>
      <c r="Y5" s="20" t="s">
        <v>11</v>
      </c>
      <c r="Z5" s="20" t="s">
        <v>11</v>
      </c>
      <c r="AA5" s="91" t="s">
        <v>11</v>
      </c>
      <c r="AB5" s="92" t="s">
        <v>11</v>
      </c>
      <c r="AC5" s="93" t="s">
        <v>11</v>
      </c>
      <c r="AD5" s="18" t="s">
        <v>11</v>
      </c>
      <c r="AE5" s="19" t="s">
        <v>11</v>
      </c>
      <c r="AF5" s="20" t="s">
        <v>11</v>
      </c>
      <c r="AG5" s="91" t="s">
        <v>11</v>
      </c>
      <c r="AH5" s="92" t="s">
        <v>11</v>
      </c>
      <c r="AI5" s="93" t="s">
        <v>11</v>
      </c>
      <c r="AJ5" s="18" t="s">
        <v>11</v>
      </c>
      <c r="AK5" s="19" t="s">
        <v>11</v>
      </c>
      <c r="AL5" s="20" t="s">
        <v>11</v>
      </c>
      <c r="AM5" s="18" t="s">
        <v>11</v>
      </c>
      <c r="AN5" s="19" t="s">
        <v>11</v>
      </c>
      <c r="AO5" s="20" t="s">
        <v>11</v>
      </c>
      <c r="AP5" s="91" t="s">
        <v>11</v>
      </c>
      <c r="AQ5" s="92" t="s">
        <v>11</v>
      </c>
      <c r="AR5" s="93" t="s">
        <v>11</v>
      </c>
      <c r="AS5" s="91" t="s">
        <v>11</v>
      </c>
      <c r="AT5" s="92" t="s">
        <v>11</v>
      </c>
      <c r="AU5" s="93" t="s">
        <v>11</v>
      </c>
      <c r="AV5" s="91" t="s">
        <v>11</v>
      </c>
      <c r="AW5" s="92" t="s">
        <v>11</v>
      </c>
      <c r="AX5" s="92" t="s">
        <v>11</v>
      </c>
      <c r="AY5" s="263" t="s">
        <v>11</v>
      </c>
    </row>
    <row r="6" spans="1:51">
      <c r="A6" s="11" t="s">
        <v>12</v>
      </c>
      <c r="B6" s="12" t="s">
        <v>11</v>
      </c>
      <c r="C6" s="13" t="s">
        <v>11</v>
      </c>
      <c r="D6" s="14" t="s">
        <v>11</v>
      </c>
      <c r="E6" s="12" t="s">
        <v>11</v>
      </c>
      <c r="F6" s="13" t="s">
        <v>11</v>
      </c>
      <c r="G6" s="14" t="s">
        <v>11</v>
      </c>
      <c r="H6" s="15" t="s">
        <v>11</v>
      </c>
      <c r="I6" s="16" t="s">
        <v>11</v>
      </c>
      <c r="J6" s="17" t="s">
        <v>11</v>
      </c>
      <c r="K6" s="150" t="s">
        <v>11</v>
      </c>
      <c r="L6" s="151" t="s">
        <v>11</v>
      </c>
      <c r="M6" s="200" t="s">
        <v>11</v>
      </c>
      <c r="N6" s="12" t="s">
        <v>11</v>
      </c>
      <c r="O6" s="13" t="s">
        <v>11</v>
      </c>
      <c r="P6" s="14" t="s">
        <v>11</v>
      </c>
      <c r="Q6" s="12" t="s">
        <v>11</v>
      </c>
      <c r="R6" s="13" t="s">
        <v>11</v>
      </c>
      <c r="S6" s="14" t="s">
        <v>11</v>
      </c>
      <c r="T6" s="12" t="s">
        <v>11</v>
      </c>
      <c r="U6" s="13" t="s">
        <v>11</v>
      </c>
      <c r="V6" s="14" t="s">
        <v>11</v>
      </c>
      <c r="W6" s="12" t="s">
        <v>11</v>
      </c>
      <c r="X6" s="13" t="s">
        <v>11</v>
      </c>
      <c r="Y6" s="14" t="s">
        <v>11</v>
      </c>
      <c r="Z6" s="14" t="s">
        <v>11</v>
      </c>
      <c r="AA6" s="12" t="s">
        <v>11</v>
      </c>
      <c r="AB6" s="13" t="s">
        <v>11</v>
      </c>
      <c r="AC6" s="14" t="s">
        <v>11</v>
      </c>
      <c r="AD6" s="12" t="s">
        <v>11</v>
      </c>
      <c r="AE6" s="13" t="s">
        <v>11</v>
      </c>
      <c r="AF6" s="14" t="s">
        <v>11</v>
      </c>
      <c r="AG6" s="12" t="s">
        <v>11</v>
      </c>
      <c r="AH6" s="13" t="s">
        <v>11</v>
      </c>
      <c r="AI6" s="14" t="s">
        <v>11</v>
      </c>
      <c r="AJ6" s="12" t="s">
        <v>11</v>
      </c>
      <c r="AK6" s="13" t="s">
        <v>11</v>
      </c>
      <c r="AL6" s="14" t="s">
        <v>11</v>
      </c>
      <c r="AM6" s="12" t="s">
        <v>11</v>
      </c>
      <c r="AN6" s="13" t="s">
        <v>11</v>
      </c>
      <c r="AO6" s="14" t="s">
        <v>11</v>
      </c>
      <c r="AP6" s="12" t="s">
        <v>11</v>
      </c>
      <c r="AQ6" s="13" t="s">
        <v>11</v>
      </c>
      <c r="AR6" s="14" t="s">
        <v>11</v>
      </c>
      <c r="AS6" s="12" t="s">
        <v>11</v>
      </c>
      <c r="AT6" s="13" t="s">
        <v>11</v>
      </c>
      <c r="AU6" s="14" t="s">
        <v>11</v>
      </c>
      <c r="AV6" s="12" t="s">
        <v>11</v>
      </c>
      <c r="AW6" s="13" t="s">
        <v>11</v>
      </c>
      <c r="AX6" s="13" t="s">
        <v>11</v>
      </c>
      <c r="AY6" s="14" t="s">
        <v>11</v>
      </c>
    </row>
    <row r="7" spans="1:51">
      <c r="A7" s="11" t="s">
        <v>13</v>
      </c>
      <c r="B7" s="91" t="s">
        <v>11</v>
      </c>
      <c r="C7" s="92" t="s">
        <v>11</v>
      </c>
      <c r="D7" s="93" t="s">
        <v>11</v>
      </c>
      <c r="E7" s="18" t="s">
        <v>11</v>
      </c>
      <c r="F7" s="19" t="s">
        <v>11</v>
      </c>
      <c r="G7" s="20" t="s">
        <v>11</v>
      </c>
      <c r="H7" s="21" t="s">
        <v>11</v>
      </c>
      <c r="I7" s="22" t="s">
        <v>11</v>
      </c>
      <c r="J7" s="23" t="s">
        <v>11</v>
      </c>
      <c r="K7" s="153" t="s">
        <v>11</v>
      </c>
      <c r="L7" s="154" t="s">
        <v>11</v>
      </c>
      <c r="M7" s="201" t="s">
        <v>11</v>
      </c>
      <c r="N7" s="91" t="s">
        <v>11</v>
      </c>
      <c r="O7" s="92" t="s">
        <v>11</v>
      </c>
      <c r="P7" s="93" t="s">
        <v>11</v>
      </c>
      <c r="Q7" s="91" t="s">
        <v>11</v>
      </c>
      <c r="R7" s="92" t="s">
        <v>11</v>
      </c>
      <c r="S7" s="93" t="s">
        <v>11</v>
      </c>
      <c r="T7" s="91" t="s">
        <v>11</v>
      </c>
      <c r="U7" s="92" t="s">
        <v>11</v>
      </c>
      <c r="V7" s="93" t="s">
        <v>11</v>
      </c>
      <c r="W7" s="18" t="s">
        <v>11</v>
      </c>
      <c r="X7" s="19" t="s">
        <v>11</v>
      </c>
      <c r="Y7" s="20" t="s">
        <v>11</v>
      </c>
      <c r="Z7" s="20" t="s">
        <v>11</v>
      </c>
      <c r="AA7" s="91" t="s">
        <v>11</v>
      </c>
      <c r="AB7" s="92" t="s">
        <v>11</v>
      </c>
      <c r="AC7" s="93" t="s">
        <v>11</v>
      </c>
      <c r="AD7" s="18" t="s">
        <v>11</v>
      </c>
      <c r="AE7" s="19" t="s">
        <v>11</v>
      </c>
      <c r="AF7" s="20" t="s">
        <v>11</v>
      </c>
      <c r="AG7" s="91" t="s">
        <v>11</v>
      </c>
      <c r="AH7" s="92" t="s">
        <v>11</v>
      </c>
      <c r="AI7" s="93" t="s">
        <v>11</v>
      </c>
      <c r="AJ7" s="18" t="s">
        <v>11</v>
      </c>
      <c r="AK7" s="19" t="s">
        <v>11</v>
      </c>
      <c r="AL7" s="20" t="s">
        <v>11</v>
      </c>
      <c r="AM7" s="18" t="s">
        <v>11</v>
      </c>
      <c r="AN7" s="19" t="s">
        <v>11</v>
      </c>
      <c r="AO7" s="20" t="s">
        <v>11</v>
      </c>
      <c r="AP7" s="91" t="s">
        <v>11</v>
      </c>
      <c r="AQ7" s="92" t="s">
        <v>11</v>
      </c>
      <c r="AR7" s="93" t="s">
        <v>11</v>
      </c>
      <c r="AS7" s="91" t="s">
        <v>11</v>
      </c>
      <c r="AT7" s="92" t="s">
        <v>11</v>
      </c>
      <c r="AU7" s="93" t="s">
        <v>11</v>
      </c>
      <c r="AV7" s="91" t="s">
        <v>11</v>
      </c>
      <c r="AW7" s="92" t="s">
        <v>11</v>
      </c>
      <c r="AX7" s="92" t="s">
        <v>11</v>
      </c>
      <c r="AY7" s="263" t="s">
        <v>11</v>
      </c>
    </row>
    <row r="8" spans="1:51">
      <c r="A8" s="143" t="s">
        <v>14</v>
      </c>
      <c r="B8" s="144">
        <v>0.01</v>
      </c>
      <c r="C8" s="145">
        <v>0.01</v>
      </c>
      <c r="D8" s="146">
        <v>0.01</v>
      </c>
      <c r="E8" s="24">
        <v>0.1</v>
      </c>
      <c r="F8" s="25">
        <v>0.1</v>
      </c>
      <c r="G8" s="26">
        <v>0.1</v>
      </c>
      <c r="H8" s="27">
        <v>0.1</v>
      </c>
      <c r="I8" s="28">
        <v>0.1</v>
      </c>
      <c r="J8" s="29">
        <v>0.1</v>
      </c>
      <c r="K8" s="144">
        <v>0.01</v>
      </c>
      <c r="L8" s="145">
        <v>0.01</v>
      </c>
      <c r="M8" s="199">
        <v>0.01</v>
      </c>
      <c r="N8" s="216">
        <v>0.1</v>
      </c>
      <c r="O8" s="217">
        <v>0.1</v>
      </c>
      <c r="P8" s="218">
        <v>0.1</v>
      </c>
      <c r="Q8" s="216">
        <v>0.01</v>
      </c>
      <c r="R8" s="217">
        <v>0.01</v>
      </c>
      <c r="S8" s="218">
        <v>0.01</v>
      </c>
      <c r="T8" s="216">
        <v>0.01</v>
      </c>
      <c r="U8" s="217">
        <v>0.01</v>
      </c>
      <c r="V8" s="218">
        <v>0.01</v>
      </c>
      <c r="W8" s="216">
        <v>0.01</v>
      </c>
      <c r="X8" s="216">
        <v>0.01</v>
      </c>
      <c r="Y8" s="217">
        <v>0.01</v>
      </c>
      <c r="Z8" s="218">
        <v>0.01</v>
      </c>
      <c r="AA8" s="24">
        <v>0.01</v>
      </c>
      <c r="AB8" s="25">
        <v>0.01</v>
      </c>
      <c r="AC8" s="26">
        <v>0.01</v>
      </c>
      <c r="AD8" s="216">
        <v>0.01</v>
      </c>
      <c r="AE8" s="217">
        <v>0.01</v>
      </c>
      <c r="AF8" s="218">
        <v>0.01</v>
      </c>
      <c r="AG8" s="231">
        <v>0.01</v>
      </c>
      <c r="AH8" s="232">
        <v>0.01</v>
      </c>
      <c r="AI8" s="233">
        <v>0.01</v>
      </c>
      <c r="AJ8" s="216">
        <v>0.01</v>
      </c>
      <c r="AK8" s="217">
        <v>0.01</v>
      </c>
      <c r="AL8" s="218">
        <v>0.01</v>
      </c>
      <c r="AM8" s="216">
        <v>0.01</v>
      </c>
      <c r="AN8" s="217">
        <v>0.01</v>
      </c>
      <c r="AO8" s="218">
        <v>0.01</v>
      </c>
      <c r="AP8" s="216">
        <v>0.01</v>
      </c>
      <c r="AQ8" s="217">
        <v>0.01</v>
      </c>
      <c r="AR8" s="218">
        <v>0.01</v>
      </c>
      <c r="AS8" s="24">
        <v>0.1</v>
      </c>
      <c r="AT8" s="25">
        <v>0.1</v>
      </c>
      <c r="AU8" s="26">
        <v>0.1</v>
      </c>
      <c r="AV8" s="24">
        <v>0.01</v>
      </c>
      <c r="AW8" s="25">
        <v>0.01</v>
      </c>
      <c r="AX8" s="25">
        <v>0.01</v>
      </c>
      <c r="AY8" s="26">
        <v>0.01</v>
      </c>
    </row>
    <row r="9" spans="1:51">
      <c r="A9" s="11" t="s">
        <v>15</v>
      </c>
      <c r="B9" s="12" t="s">
        <v>16</v>
      </c>
      <c r="C9" s="13" t="s">
        <v>16</v>
      </c>
      <c r="D9" s="14" t="s">
        <v>16</v>
      </c>
      <c r="E9" s="12" t="s">
        <v>16</v>
      </c>
      <c r="F9" s="13" t="s">
        <v>16</v>
      </c>
      <c r="G9" s="14" t="s">
        <v>16</v>
      </c>
      <c r="H9" s="15" t="s">
        <v>16</v>
      </c>
      <c r="I9" s="16" t="s">
        <v>16</v>
      </c>
      <c r="J9" s="17" t="s">
        <v>16</v>
      </c>
      <c r="K9" s="150" t="s">
        <v>16</v>
      </c>
      <c r="L9" s="151" t="s">
        <v>16</v>
      </c>
      <c r="M9" s="200" t="s">
        <v>16</v>
      </c>
      <c r="N9" s="12" t="s">
        <v>16</v>
      </c>
      <c r="O9" s="13" t="s">
        <v>16</v>
      </c>
      <c r="P9" s="14" t="s">
        <v>16</v>
      </c>
      <c r="Q9" s="12" t="s">
        <v>16</v>
      </c>
      <c r="R9" s="13" t="s">
        <v>16</v>
      </c>
      <c r="S9" s="14" t="s">
        <v>16</v>
      </c>
      <c r="T9" s="12" t="s">
        <v>16</v>
      </c>
      <c r="U9" s="13" t="s">
        <v>16</v>
      </c>
      <c r="V9" s="14" t="s">
        <v>16</v>
      </c>
      <c r="W9" s="12" t="s">
        <v>16</v>
      </c>
      <c r="X9" s="13" t="s">
        <v>16</v>
      </c>
      <c r="Y9" s="14" t="s">
        <v>16</v>
      </c>
      <c r="Z9" s="14" t="s">
        <v>16</v>
      </c>
      <c r="AA9" s="12" t="s">
        <v>16</v>
      </c>
      <c r="AB9" s="13" t="s">
        <v>16</v>
      </c>
      <c r="AC9" s="14" t="s">
        <v>16</v>
      </c>
      <c r="AD9" s="12" t="s">
        <v>16</v>
      </c>
      <c r="AE9" s="13" t="s">
        <v>16</v>
      </c>
      <c r="AF9" s="14" t="s">
        <v>16</v>
      </c>
      <c r="AG9" s="12" t="s">
        <v>16</v>
      </c>
      <c r="AH9" s="13" t="s">
        <v>16</v>
      </c>
      <c r="AI9" s="14" t="s">
        <v>16</v>
      </c>
      <c r="AJ9" s="12" t="s">
        <v>16</v>
      </c>
      <c r="AK9" s="13" t="s">
        <v>16</v>
      </c>
      <c r="AL9" s="14" t="s">
        <v>16</v>
      </c>
      <c r="AM9" s="12" t="s">
        <v>16</v>
      </c>
      <c r="AN9" s="13" t="s">
        <v>16</v>
      </c>
      <c r="AO9" s="14" t="s">
        <v>16</v>
      </c>
      <c r="AP9" s="12" t="s">
        <v>16</v>
      </c>
      <c r="AQ9" s="13" t="s">
        <v>16</v>
      </c>
      <c r="AR9" s="14" t="s">
        <v>16</v>
      </c>
      <c r="AS9" s="12" t="s">
        <v>16</v>
      </c>
      <c r="AT9" s="13" t="s">
        <v>16</v>
      </c>
      <c r="AU9" s="14" t="s">
        <v>16</v>
      </c>
      <c r="AV9" s="12" t="s">
        <v>16</v>
      </c>
      <c r="AW9" s="13" t="s">
        <v>16</v>
      </c>
      <c r="AX9" s="13" t="s">
        <v>16</v>
      </c>
      <c r="AY9" s="14" t="s">
        <v>16</v>
      </c>
    </row>
    <row r="10" spans="1:51">
      <c r="A10" s="11" t="s">
        <v>17</v>
      </c>
      <c r="B10" s="12">
        <v>3</v>
      </c>
      <c r="C10" s="13">
        <v>3</v>
      </c>
      <c r="D10" s="14">
        <v>3</v>
      </c>
      <c r="E10" s="12">
        <v>3</v>
      </c>
      <c r="F10" s="13">
        <v>3</v>
      </c>
      <c r="G10" s="14">
        <v>3</v>
      </c>
      <c r="H10" s="15">
        <v>3</v>
      </c>
      <c r="I10" s="16">
        <v>3</v>
      </c>
      <c r="J10" s="17">
        <v>3</v>
      </c>
      <c r="K10" s="150">
        <v>3</v>
      </c>
      <c r="L10" s="151">
        <v>3</v>
      </c>
      <c r="M10" s="200">
        <v>3</v>
      </c>
      <c r="N10" s="12">
        <v>3</v>
      </c>
      <c r="O10" s="13">
        <v>3</v>
      </c>
      <c r="P10" s="14">
        <v>3</v>
      </c>
      <c r="Q10" s="12">
        <v>3</v>
      </c>
      <c r="R10" s="13">
        <v>3</v>
      </c>
      <c r="S10" s="14">
        <v>3</v>
      </c>
      <c r="T10" s="12">
        <v>3</v>
      </c>
      <c r="U10" s="13">
        <v>3</v>
      </c>
      <c r="V10" s="14">
        <v>3</v>
      </c>
      <c r="W10" s="12">
        <v>3</v>
      </c>
      <c r="X10" s="13">
        <v>3</v>
      </c>
      <c r="Y10" s="14">
        <v>3</v>
      </c>
      <c r="Z10" s="14">
        <v>3</v>
      </c>
      <c r="AA10" s="12">
        <v>3</v>
      </c>
      <c r="AB10" s="13">
        <v>3</v>
      </c>
      <c r="AC10" s="14">
        <v>3</v>
      </c>
      <c r="AD10" s="12">
        <v>3</v>
      </c>
      <c r="AE10" s="13">
        <v>3</v>
      </c>
      <c r="AF10" s="14">
        <v>3</v>
      </c>
      <c r="AG10" s="12">
        <v>3</v>
      </c>
      <c r="AH10" s="13">
        <v>3</v>
      </c>
      <c r="AI10" s="14">
        <v>3</v>
      </c>
      <c r="AJ10" s="12">
        <v>3</v>
      </c>
      <c r="AK10" s="13">
        <v>3</v>
      </c>
      <c r="AL10" s="14">
        <v>3</v>
      </c>
      <c r="AM10" s="12">
        <v>3</v>
      </c>
      <c r="AN10" s="13">
        <v>3</v>
      </c>
      <c r="AO10" s="14">
        <v>3</v>
      </c>
      <c r="AP10" s="12">
        <v>3</v>
      </c>
      <c r="AQ10" s="13">
        <v>3</v>
      </c>
      <c r="AR10" s="14">
        <v>3</v>
      </c>
      <c r="AS10" s="12">
        <v>3</v>
      </c>
      <c r="AT10" s="13">
        <v>3</v>
      </c>
      <c r="AU10" s="14">
        <v>3</v>
      </c>
      <c r="AV10" s="12">
        <v>3</v>
      </c>
      <c r="AW10" s="13">
        <v>3</v>
      </c>
      <c r="AX10" s="13">
        <v>3</v>
      </c>
      <c r="AY10" s="14">
        <v>3</v>
      </c>
    </row>
    <row r="11" spans="1:51">
      <c r="A11" s="4" t="s">
        <v>18</v>
      </c>
      <c r="B11" s="30"/>
      <c r="C11" s="31"/>
      <c r="D11" s="32"/>
      <c r="E11" s="30"/>
      <c r="F11" s="31"/>
      <c r="G11" s="32"/>
      <c r="H11" s="33"/>
      <c r="I11" s="34"/>
      <c r="J11" s="35"/>
      <c r="K11" s="159"/>
      <c r="L11" s="160"/>
      <c r="M11" s="202"/>
      <c r="N11" s="30"/>
      <c r="O11" s="31"/>
      <c r="P11" s="32"/>
      <c r="Q11" s="30"/>
      <c r="R11" s="31"/>
      <c r="S11" s="32"/>
      <c r="T11" s="30"/>
      <c r="U11" s="31"/>
      <c r="V11" s="32"/>
      <c r="W11" s="30"/>
      <c r="X11" s="31"/>
      <c r="Y11" s="32"/>
      <c r="Z11" s="32"/>
      <c r="AA11" s="30"/>
      <c r="AB11" s="31"/>
      <c r="AC11" s="32"/>
      <c r="AD11" s="30"/>
      <c r="AE11" s="31"/>
      <c r="AF11" s="32"/>
      <c r="AG11" s="30"/>
      <c r="AH11" s="31"/>
      <c r="AI11" s="32"/>
      <c r="AJ11" s="30"/>
      <c r="AK11" s="31"/>
      <c r="AL11" s="32"/>
      <c r="AM11" s="30"/>
      <c r="AN11" s="31"/>
      <c r="AO11" s="32"/>
      <c r="AP11" s="30"/>
      <c r="AQ11" s="31"/>
      <c r="AR11" s="32"/>
      <c r="AS11" s="30"/>
      <c r="AT11" s="31"/>
      <c r="AU11" s="32"/>
      <c r="AV11" s="30"/>
      <c r="AW11" s="31"/>
      <c r="AX11" s="31"/>
      <c r="AY11" s="32"/>
    </row>
    <row r="12" spans="1:51" ht="15" customHeight="1">
      <c r="A12" s="11" t="s">
        <v>19</v>
      </c>
      <c r="B12" s="12">
        <v>192</v>
      </c>
      <c r="C12" s="13">
        <v>192</v>
      </c>
      <c r="D12" s="14">
        <v>192</v>
      </c>
      <c r="E12" s="12">
        <v>192</v>
      </c>
      <c r="F12" s="13">
        <v>192</v>
      </c>
      <c r="G12" s="14">
        <v>192</v>
      </c>
      <c r="H12" s="15">
        <v>192</v>
      </c>
      <c r="I12" s="16">
        <v>192</v>
      </c>
      <c r="J12" s="17">
        <v>192</v>
      </c>
      <c r="K12" s="150">
        <v>192</v>
      </c>
      <c r="L12" s="151">
        <v>192</v>
      </c>
      <c r="M12" s="200">
        <v>192</v>
      </c>
      <c r="N12" s="12">
        <v>192</v>
      </c>
      <c r="O12" s="13">
        <v>192</v>
      </c>
      <c r="P12" s="14">
        <v>192</v>
      </c>
      <c r="Q12" s="12">
        <v>192</v>
      </c>
      <c r="R12" s="13">
        <v>192</v>
      </c>
      <c r="S12" s="14">
        <v>192</v>
      </c>
      <c r="T12" s="12">
        <v>192</v>
      </c>
      <c r="U12" s="13">
        <v>192</v>
      </c>
      <c r="V12" s="14">
        <v>192</v>
      </c>
      <c r="W12" s="12">
        <v>192</v>
      </c>
      <c r="X12" s="13">
        <v>192</v>
      </c>
      <c r="Y12" s="14">
        <v>192</v>
      </c>
      <c r="Z12" s="14">
        <v>192</v>
      </c>
      <c r="AA12" s="12">
        <v>192</v>
      </c>
      <c r="AB12" s="13">
        <v>192</v>
      </c>
      <c r="AC12" s="14">
        <v>192</v>
      </c>
      <c r="AD12" s="12">
        <v>192</v>
      </c>
      <c r="AE12" s="13">
        <v>192</v>
      </c>
      <c r="AF12" s="14">
        <v>192</v>
      </c>
      <c r="AG12" s="12">
        <v>192</v>
      </c>
      <c r="AH12" s="13">
        <v>192</v>
      </c>
      <c r="AI12" s="14">
        <v>192</v>
      </c>
      <c r="AJ12" s="12">
        <v>192</v>
      </c>
      <c r="AK12" s="13">
        <v>192</v>
      </c>
      <c r="AL12" s="14">
        <v>192</v>
      </c>
      <c r="AM12" s="12">
        <v>192</v>
      </c>
      <c r="AN12" s="13">
        <v>192</v>
      </c>
      <c r="AO12" s="14">
        <v>192</v>
      </c>
      <c r="AP12" s="12">
        <v>192</v>
      </c>
      <c r="AQ12" s="13">
        <v>192</v>
      </c>
      <c r="AR12" s="14">
        <v>192</v>
      </c>
      <c r="AS12" s="12">
        <v>192</v>
      </c>
      <c r="AT12" s="13">
        <v>192</v>
      </c>
      <c r="AU12" s="14">
        <v>192</v>
      </c>
      <c r="AV12" s="12">
        <v>192</v>
      </c>
      <c r="AW12" s="13">
        <v>192</v>
      </c>
      <c r="AX12" s="13">
        <v>192</v>
      </c>
      <c r="AY12" s="14">
        <v>192</v>
      </c>
    </row>
    <row r="13" spans="1:51">
      <c r="A13" s="11" t="s">
        <v>20</v>
      </c>
      <c r="B13" s="12">
        <v>64</v>
      </c>
      <c r="C13" s="13">
        <v>64</v>
      </c>
      <c r="D13" s="14">
        <v>64</v>
      </c>
      <c r="E13" s="12">
        <v>64</v>
      </c>
      <c r="F13" s="13">
        <v>64</v>
      </c>
      <c r="G13" s="14">
        <v>64</v>
      </c>
      <c r="H13" s="15">
        <v>64</v>
      </c>
      <c r="I13" s="16">
        <v>64</v>
      </c>
      <c r="J13" s="17">
        <v>64</v>
      </c>
      <c r="K13" s="150">
        <v>64</v>
      </c>
      <c r="L13" s="151">
        <v>64</v>
      </c>
      <c r="M13" s="200">
        <v>64</v>
      </c>
      <c r="N13" s="12">
        <v>64</v>
      </c>
      <c r="O13" s="13">
        <v>64</v>
      </c>
      <c r="P13" s="14">
        <v>64</v>
      </c>
      <c r="Q13" s="12">
        <v>64</v>
      </c>
      <c r="R13" s="13">
        <v>64</v>
      </c>
      <c r="S13" s="14">
        <v>64</v>
      </c>
      <c r="T13" s="12">
        <v>64</v>
      </c>
      <c r="U13" s="13">
        <v>64</v>
      </c>
      <c r="V13" s="14">
        <v>64</v>
      </c>
      <c r="W13" s="12">
        <v>64</v>
      </c>
      <c r="X13" s="13">
        <v>64</v>
      </c>
      <c r="Y13" s="14">
        <v>64</v>
      </c>
      <c r="Z13" s="14">
        <v>64</v>
      </c>
      <c r="AA13" s="12">
        <v>64</v>
      </c>
      <c r="AB13" s="13">
        <v>64</v>
      </c>
      <c r="AC13" s="14">
        <v>64</v>
      </c>
      <c r="AD13" s="12">
        <v>64</v>
      </c>
      <c r="AE13" s="13">
        <v>64</v>
      </c>
      <c r="AF13" s="14">
        <v>64</v>
      </c>
      <c r="AG13" s="12">
        <v>64</v>
      </c>
      <c r="AH13" s="13">
        <v>64</v>
      </c>
      <c r="AI13" s="14">
        <v>64</v>
      </c>
      <c r="AJ13" s="12">
        <v>64</v>
      </c>
      <c r="AK13" s="13">
        <v>64</v>
      </c>
      <c r="AL13" s="14">
        <v>64</v>
      </c>
      <c r="AM13" s="12">
        <v>64</v>
      </c>
      <c r="AN13" s="13">
        <v>64</v>
      </c>
      <c r="AO13" s="14">
        <v>64</v>
      </c>
      <c r="AP13" s="12">
        <v>64</v>
      </c>
      <c r="AQ13" s="13">
        <v>64</v>
      </c>
      <c r="AR13" s="14">
        <v>64</v>
      </c>
      <c r="AS13" s="12">
        <v>64</v>
      </c>
      <c r="AT13" s="13">
        <v>64</v>
      </c>
      <c r="AU13" s="14">
        <v>64</v>
      </c>
      <c r="AV13" s="12">
        <v>64</v>
      </c>
      <c r="AW13" s="13">
        <v>64</v>
      </c>
      <c r="AX13" s="13">
        <v>64</v>
      </c>
      <c r="AY13" s="14">
        <v>64</v>
      </c>
    </row>
    <row r="14" spans="1:51">
      <c r="A14" s="39" t="s">
        <v>21</v>
      </c>
      <c r="B14" s="40">
        <v>4</v>
      </c>
      <c r="C14" s="41">
        <v>4</v>
      </c>
      <c r="D14" s="42">
        <v>4</v>
      </c>
      <c r="E14" s="40">
        <v>4</v>
      </c>
      <c r="F14" s="41">
        <v>4</v>
      </c>
      <c r="G14" s="42">
        <v>4</v>
      </c>
      <c r="H14" s="43">
        <v>4</v>
      </c>
      <c r="I14" s="44">
        <v>4</v>
      </c>
      <c r="J14" s="45">
        <v>4</v>
      </c>
      <c r="K14" s="162">
        <v>4</v>
      </c>
      <c r="L14" s="163">
        <v>4</v>
      </c>
      <c r="M14" s="182">
        <v>4</v>
      </c>
      <c r="N14" s="213">
        <v>4</v>
      </c>
      <c r="O14" s="208">
        <v>4</v>
      </c>
      <c r="P14" s="214">
        <v>4</v>
      </c>
      <c r="Q14" s="213">
        <v>4</v>
      </c>
      <c r="R14" s="208">
        <v>4</v>
      </c>
      <c r="S14" s="214">
        <v>4</v>
      </c>
      <c r="T14" s="213">
        <v>2</v>
      </c>
      <c r="U14" s="213">
        <v>2</v>
      </c>
      <c r="V14" s="213">
        <v>2</v>
      </c>
      <c r="W14" s="213">
        <v>4</v>
      </c>
      <c r="X14" s="208">
        <v>4</v>
      </c>
      <c r="Y14" s="214">
        <v>4</v>
      </c>
      <c r="Z14" s="214">
        <v>4</v>
      </c>
      <c r="AA14" s="213">
        <v>4</v>
      </c>
      <c r="AB14" s="208">
        <v>4</v>
      </c>
      <c r="AC14" s="214">
        <v>4</v>
      </c>
      <c r="AD14" s="213">
        <v>4</v>
      </c>
      <c r="AE14" s="208">
        <v>4</v>
      </c>
      <c r="AF14" s="214">
        <v>4</v>
      </c>
      <c r="AG14" s="234">
        <v>4</v>
      </c>
      <c r="AH14" s="211">
        <v>4</v>
      </c>
      <c r="AI14" s="230">
        <v>4</v>
      </c>
      <c r="AJ14" s="213">
        <v>4</v>
      </c>
      <c r="AK14" s="208">
        <v>4</v>
      </c>
      <c r="AL14" s="214">
        <v>4</v>
      </c>
      <c r="AM14" s="213">
        <v>4</v>
      </c>
      <c r="AN14" s="208">
        <v>4</v>
      </c>
      <c r="AO14" s="214">
        <v>4</v>
      </c>
      <c r="AP14" s="213">
        <v>4</v>
      </c>
      <c r="AQ14" s="213">
        <v>4</v>
      </c>
      <c r="AR14" s="213">
        <v>4</v>
      </c>
      <c r="AS14" s="213">
        <v>4</v>
      </c>
      <c r="AT14" s="208">
        <v>4</v>
      </c>
      <c r="AU14" s="214">
        <v>4</v>
      </c>
      <c r="AV14" s="207">
        <v>4</v>
      </c>
      <c r="AW14" s="208">
        <v>4</v>
      </c>
      <c r="AX14" s="208">
        <v>4</v>
      </c>
      <c r="AY14" s="209">
        <v>4</v>
      </c>
    </row>
    <row r="15" spans="1:51">
      <c r="A15" s="11" t="s">
        <v>22</v>
      </c>
      <c r="B15" s="12">
        <v>33</v>
      </c>
      <c r="C15" s="13">
        <v>33</v>
      </c>
      <c r="D15" s="14">
        <v>33</v>
      </c>
      <c r="E15" s="12">
        <v>33</v>
      </c>
      <c r="F15" s="13">
        <v>33</v>
      </c>
      <c r="G15" s="14">
        <v>33</v>
      </c>
      <c r="H15" s="15">
        <v>33</v>
      </c>
      <c r="I15" s="16">
        <v>33</v>
      </c>
      <c r="J15" s="17">
        <v>33</v>
      </c>
      <c r="K15" s="150">
        <v>33</v>
      </c>
      <c r="L15" s="151">
        <v>33</v>
      </c>
      <c r="M15" s="200">
        <v>33</v>
      </c>
      <c r="N15" s="12">
        <v>33</v>
      </c>
      <c r="O15" s="13">
        <v>33</v>
      </c>
      <c r="P15" s="14">
        <v>33</v>
      </c>
      <c r="Q15" s="12">
        <v>33</v>
      </c>
      <c r="R15" s="13">
        <v>33</v>
      </c>
      <c r="S15" s="14">
        <v>33</v>
      </c>
      <c r="T15" s="12">
        <v>33</v>
      </c>
      <c r="U15" s="13">
        <v>33</v>
      </c>
      <c r="V15" s="14">
        <v>33</v>
      </c>
      <c r="W15" s="12">
        <v>33</v>
      </c>
      <c r="X15" s="13">
        <v>33</v>
      </c>
      <c r="Y15" s="14">
        <v>33</v>
      </c>
      <c r="Z15" s="14">
        <v>33</v>
      </c>
      <c r="AA15" s="12">
        <v>33</v>
      </c>
      <c r="AB15" s="13">
        <v>33</v>
      </c>
      <c r="AC15" s="14">
        <v>33</v>
      </c>
      <c r="AD15" s="12">
        <v>33</v>
      </c>
      <c r="AE15" s="13">
        <v>33</v>
      </c>
      <c r="AF15" s="14">
        <v>33</v>
      </c>
      <c r="AG15" s="12">
        <v>33</v>
      </c>
      <c r="AH15" s="13">
        <v>33</v>
      </c>
      <c r="AI15" s="14">
        <v>33</v>
      </c>
      <c r="AJ15" s="12">
        <v>33</v>
      </c>
      <c r="AK15" s="13">
        <v>33</v>
      </c>
      <c r="AL15" s="14">
        <v>33</v>
      </c>
      <c r="AM15" s="12">
        <v>33</v>
      </c>
      <c r="AN15" s="13">
        <v>33</v>
      </c>
      <c r="AO15" s="14">
        <v>33</v>
      </c>
      <c r="AP15" s="12">
        <v>33</v>
      </c>
      <c r="AQ15" s="13">
        <v>33</v>
      </c>
      <c r="AR15" s="14">
        <v>33</v>
      </c>
      <c r="AS15" s="12">
        <v>33</v>
      </c>
      <c r="AT15" s="13">
        <v>33</v>
      </c>
      <c r="AU15" s="14">
        <v>33</v>
      </c>
      <c r="AV15" s="12">
        <v>33</v>
      </c>
      <c r="AW15" s="13">
        <v>33</v>
      </c>
      <c r="AX15" s="13">
        <v>33</v>
      </c>
      <c r="AY15" s="14">
        <v>33</v>
      </c>
    </row>
    <row r="16" spans="1:51">
      <c r="A16" s="11" t="s">
        <v>23</v>
      </c>
      <c r="B16" s="12">
        <f t="shared" ref="B16:Z16" si="0">B15+10*LOG10(B4)</f>
        <v>53</v>
      </c>
      <c r="C16" s="13">
        <f t="shared" si="0"/>
        <v>53</v>
      </c>
      <c r="D16" s="14">
        <f t="shared" si="0"/>
        <v>53</v>
      </c>
      <c r="E16" s="12">
        <f t="shared" si="0"/>
        <v>53</v>
      </c>
      <c r="F16" s="13">
        <f t="shared" si="0"/>
        <v>53</v>
      </c>
      <c r="G16" s="14">
        <f t="shared" si="0"/>
        <v>53</v>
      </c>
      <c r="H16" s="15">
        <f t="shared" si="0"/>
        <v>53</v>
      </c>
      <c r="I16" s="16">
        <f t="shared" si="0"/>
        <v>53</v>
      </c>
      <c r="J16" s="17">
        <f t="shared" si="0"/>
        <v>53</v>
      </c>
      <c r="K16" s="150">
        <f t="shared" si="0"/>
        <v>53</v>
      </c>
      <c r="L16" s="151">
        <f t="shared" si="0"/>
        <v>53</v>
      </c>
      <c r="M16" s="200">
        <f t="shared" si="0"/>
        <v>53</v>
      </c>
      <c r="N16" s="12">
        <f t="shared" si="0"/>
        <v>53</v>
      </c>
      <c r="O16" s="13">
        <f t="shared" si="0"/>
        <v>53</v>
      </c>
      <c r="P16" s="14">
        <f t="shared" si="0"/>
        <v>53</v>
      </c>
      <c r="Q16" s="12">
        <f t="shared" si="0"/>
        <v>53</v>
      </c>
      <c r="R16" s="13">
        <f t="shared" si="0"/>
        <v>53</v>
      </c>
      <c r="S16" s="14">
        <f t="shared" si="0"/>
        <v>53</v>
      </c>
      <c r="T16" s="12">
        <f t="shared" si="0"/>
        <v>53</v>
      </c>
      <c r="U16" s="13">
        <f t="shared" si="0"/>
        <v>53</v>
      </c>
      <c r="V16" s="14">
        <f t="shared" si="0"/>
        <v>53</v>
      </c>
      <c r="W16" s="12">
        <f t="shared" si="0"/>
        <v>53</v>
      </c>
      <c r="X16" s="13">
        <f t="shared" si="0"/>
        <v>53</v>
      </c>
      <c r="Y16" s="14">
        <f t="shared" si="0"/>
        <v>53</v>
      </c>
      <c r="Z16" s="14">
        <f t="shared" si="0"/>
        <v>53</v>
      </c>
      <c r="AA16" s="12">
        <f>AA15+10*LOG10(AA4)</f>
        <v>53</v>
      </c>
      <c r="AB16" s="13">
        <f>AB15+10*LOG10(AB4)</f>
        <v>53</v>
      </c>
      <c r="AC16" s="14">
        <f>AC15+10*LOG10(AC4)</f>
        <v>53</v>
      </c>
      <c r="AD16" s="12">
        <f t="shared" ref="AD16:AX16" si="1">AD15+10*LOG10(AD4)</f>
        <v>53</v>
      </c>
      <c r="AE16" s="13">
        <f t="shared" si="1"/>
        <v>53</v>
      </c>
      <c r="AF16" s="14">
        <f t="shared" si="1"/>
        <v>53</v>
      </c>
      <c r="AG16" s="12">
        <f t="shared" si="1"/>
        <v>53</v>
      </c>
      <c r="AH16" s="13">
        <f t="shared" si="1"/>
        <v>53</v>
      </c>
      <c r="AI16" s="14">
        <f t="shared" si="1"/>
        <v>53</v>
      </c>
      <c r="AJ16" s="12">
        <f t="shared" si="1"/>
        <v>53</v>
      </c>
      <c r="AK16" s="13">
        <f t="shared" si="1"/>
        <v>53</v>
      </c>
      <c r="AL16" s="14">
        <f t="shared" si="1"/>
        <v>53</v>
      </c>
      <c r="AM16" s="12">
        <f t="shared" si="1"/>
        <v>53</v>
      </c>
      <c r="AN16" s="13">
        <f t="shared" si="1"/>
        <v>53</v>
      </c>
      <c r="AO16" s="14">
        <f t="shared" si="1"/>
        <v>53</v>
      </c>
      <c r="AP16" s="12">
        <f t="shared" si="1"/>
        <v>53</v>
      </c>
      <c r="AQ16" s="13">
        <f t="shared" si="1"/>
        <v>53</v>
      </c>
      <c r="AR16" s="14">
        <f t="shared" si="1"/>
        <v>53</v>
      </c>
      <c r="AS16" s="12">
        <f t="shared" si="1"/>
        <v>53</v>
      </c>
      <c r="AT16" s="13">
        <f t="shared" si="1"/>
        <v>53</v>
      </c>
      <c r="AU16" s="14">
        <f t="shared" si="1"/>
        <v>53</v>
      </c>
      <c r="AV16" s="12">
        <f t="shared" si="1"/>
        <v>53</v>
      </c>
      <c r="AW16" s="13">
        <f t="shared" si="1"/>
        <v>53</v>
      </c>
      <c r="AX16" s="13">
        <f t="shared" si="1"/>
        <v>53</v>
      </c>
      <c r="AY16" s="14">
        <f>AY15+10*LOG10(AY4)</f>
        <v>53</v>
      </c>
    </row>
    <row r="17" spans="1:51" ht="28">
      <c r="A17" s="11" t="s">
        <v>24</v>
      </c>
      <c r="B17" s="12">
        <f t="shared" ref="B17:Z17" si="2">B15+10*LOG10(B42/1000000)</f>
        <v>41.57332496431269</v>
      </c>
      <c r="C17" s="13">
        <f t="shared" si="2"/>
        <v>41.57332496431269</v>
      </c>
      <c r="D17" s="14">
        <f t="shared" si="2"/>
        <v>38.976951859255124</v>
      </c>
      <c r="E17" s="12">
        <f t="shared" si="2"/>
        <v>41.57332496431269</v>
      </c>
      <c r="F17" s="13">
        <f t="shared" si="2"/>
        <v>41.57332496431269</v>
      </c>
      <c r="G17" s="14">
        <f t="shared" si="2"/>
        <v>38.976951859255124</v>
      </c>
      <c r="H17" s="15">
        <f t="shared" si="2"/>
        <v>41.57332496431269</v>
      </c>
      <c r="I17" s="16">
        <f t="shared" si="2"/>
        <v>41.57332496431269</v>
      </c>
      <c r="J17" s="17">
        <f t="shared" si="2"/>
        <v>38.976951859255124</v>
      </c>
      <c r="K17" s="150">
        <f t="shared" si="2"/>
        <v>41.57332496431269</v>
      </c>
      <c r="L17" s="151">
        <f t="shared" si="2"/>
        <v>41.57332496431269</v>
      </c>
      <c r="M17" s="200">
        <f t="shared" si="2"/>
        <v>38.976951859255124</v>
      </c>
      <c r="N17" s="12">
        <f t="shared" si="2"/>
        <v>41.57332496431269</v>
      </c>
      <c r="O17" s="13">
        <f t="shared" si="2"/>
        <v>41.57332496431269</v>
      </c>
      <c r="P17" s="14">
        <f t="shared" si="2"/>
        <v>41.57332496431269</v>
      </c>
      <c r="Q17" s="12">
        <f t="shared" si="2"/>
        <v>41.57332496431269</v>
      </c>
      <c r="R17" s="13">
        <f t="shared" si="2"/>
        <v>41.57332496431269</v>
      </c>
      <c r="S17" s="14">
        <f t="shared" si="2"/>
        <v>41.57332496431269</v>
      </c>
      <c r="T17" s="12">
        <f t="shared" si="2"/>
        <v>41.57332496431269</v>
      </c>
      <c r="U17" s="13">
        <f t="shared" si="2"/>
        <v>41.57332496431269</v>
      </c>
      <c r="V17" s="14">
        <f t="shared" si="2"/>
        <v>38.976951859255124</v>
      </c>
      <c r="W17" s="12">
        <f t="shared" si="2"/>
        <v>41.57332496431269</v>
      </c>
      <c r="X17" s="13">
        <f t="shared" si="2"/>
        <v>41.57332496431269</v>
      </c>
      <c r="Y17" s="14">
        <f t="shared" si="2"/>
        <v>38.976951859255124</v>
      </c>
      <c r="Z17" s="14">
        <f t="shared" si="2"/>
        <v>38.976951859255124</v>
      </c>
      <c r="AA17" s="12">
        <f>AA15+10*LOG10(AA42/1000000)</f>
        <v>41.57332496431269</v>
      </c>
      <c r="AB17" s="13">
        <f>AB15+10*LOG10(AB42/1000000)</f>
        <v>41.57332496431269</v>
      </c>
      <c r="AC17" s="14">
        <f>AC15+10*LOG10(AC42/1000000)</f>
        <v>38.976951859255124</v>
      </c>
      <c r="AD17" s="12">
        <f t="shared" ref="AD17:AX17" si="3">AD15+10*LOG10(AD42/1000000)</f>
        <v>41.57332496431269</v>
      </c>
      <c r="AE17" s="13">
        <f t="shared" si="3"/>
        <v>41.57332496431269</v>
      </c>
      <c r="AF17" s="14">
        <f t="shared" si="3"/>
        <v>38.976951859255124</v>
      </c>
      <c r="AG17" s="12">
        <f t="shared" si="3"/>
        <v>41.57332496431269</v>
      </c>
      <c r="AH17" s="13">
        <f t="shared" si="3"/>
        <v>41.57332496431269</v>
      </c>
      <c r="AI17" s="14">
        <f t="shared" si="3"/>
        <v>38.976951859255124</v>
      </c>
      <c r="AJ17" s="12">
        <f t="shared" si="3"/>
        <v>41.57332496431269</v>
      </c>
      <c r="AK17" s="13">
        <f t="shared" si="3"/>
        <v>41.57332496431269</v>
      </c>
      <c r="AL17" s="14">
        <f t="shared" si="3"/>
        <v>38.976951859255124</v>
      </c>
      <c r="AM17" s="12">
        <f t="shared" si="3"/>
        <v>41.57332496431269</v>
      </c>
      <c r="AN17" s="13">
        <f t="shared" si="3"/>
        <v>41.57332496431269</v>
      </c>
      <c r="AO17" s="14">
        <f t="shared" si="3"/>
        <v>38.976951859255124</v>
      </c>
      <c r="AP17" s="12">
        <f t="shared" si="3"/>
        <v>41.57332496431269</v>
      </c>
      <c r="AQ17" s="13">
        <f t="shared" si="3"/>
        <v>41.57332496431269</v>
      </c>
      <c r="AR17" s="14">
        <f t="shared" si="3"/>
        <v>38.976951859255124</v>
      </c>
      <c r="AS17" s="12">
        <f t="shared" si="3"/>
        <v>41.57332496431269</v>
      </c>
      <c r="AT17" s="13">
        <f t="shared" si="3"/>
        <v>41.57332496431269</v>
      </c>
      <c r="AU17" s="14">
        <f t="shared" si="3"/>
        <v>38.976951859255124</v>
      </c>
      <c r="AV17" s="12">
        <f t="shared" si="3"/>
        <v>41.57332496431269</v>
      </c>
      <c r="AW17" s="13">
        <f t="shared" si="3"/>
        <v>41.57332496431269</v>
      </c>
      <c r="AX17" s="13">
        <f t="shared" si="3"/>
        <v>38.976951859255124</v>
      </c>
      <c r="AY17" s="14">
        <f>AY15+10*LOG10(AY42/1000000)</f>
        <v>38.976951859255124</v>
      </c>
    </row>
    <row r="18" spans="1:51" ht="42">
      <c r="A18" s="36" t="s">
        <v>25</v>
      </c>
      <c r="B18" s="12">
        <f t="shared" ref="B18:Z18" si="4">B19+10*LOG10(B12/B13)-B20</f>
        <v>12.771212547196624</v>
      </c>
      <c r="C18" s="13">
        <f t="shared" si="4"/>
        <v>12.771212547196624</v>
      </c>
      <c r="D18" s="14">
        <f t="shared" si="4"/>
        <v>12.771212547196624</v>
      </c>
      <c r="E18" s="12">
        <f t="shared" si="4"/>
        <v>12.771212547196624</v>
      </c>
      <c r="F18" s="13">
        <f t="shared" si="4"/>
        <v>12.771212547196624</v>
      </c>
      <c r="G18" s="14">
        <f t="shared" si="4"/>
        <v>12.771212547196624</v>
      </c>
      <c r="H18" s="15">
        <f t="shared" si="4"/>
        <v>9.8212125471966232</v>
      </c>
      <c r="I18" s="16">
        <f t="shared" si="4"/>
        <v>9.8212125471966232</v>
      </c>
      <c r="J18" s="17">
        <f t="shared" si="4"/>
        <v>9.8212125471966232</v>
      </c>
      <c r="K18" s="150">
        <f t="shared" si="4"/>
        <v>8.7712125471966242</v>
      </c>
      <c r="L18" s="151">
        <f t="shared" si="4"/>
        <v>8.7712125471966242</v>
      </c>
      <c r="M18" s="200">
        <f t="shared" si="4"/>
        <v>8.7712125471966242</v>
      </c>
      <c r="N18" s="12">
        <f t="shared" si="4"/>
        <v>10.121212547196624</v>
      </c>
      <c r="O18" s="13">
        <f t="shared" si="4"/>
        <v>10.121212547196624</v>
      </c>
      <c r="P18" s="14">
        <f t="shared" si="4"/>
        <v>10.121212547196624</v>
      </c>
      <c r="Q18" s="12">
        <f t="shared" si="4"/>
        <v>10.121212547196624</v>
      </c>
      <c r="R18" s="13">
        <f t="shared" si="4"/>
        <v>10.121212547196624</v>
      </c>
      <c r="S18" s="14">
        <f t="shared" si="4"/>
        <v>10.121212547196624</v>
      </c>
      <c r="T18" s="12">
        <f t="shared" si="4"/>
        <v>12.771212547196624</v>
      </c>
      <c r="U18" s="13">
        <f t="shared" si="4"/>
        <v>12.771212547196624</v>
      </c>
      <c r="V18" s="14">
        <f t="shared" si="4"/>
        <v>12.771212547196624</v>
      </c>
      <c r="W18" s="12">
        <f t="shared" si="4"/>
        <v>12.771212547196624</v>
      </c>
      <c r="X18" s="13">
        <f t="shared" si="4"/>
        <v>12.771212547196624</v>
      </c>
      <c r="Y18" s="14">
        <f t="shared" si="4"/>
        <v>12.771212547196624</v>
      </c>
      <c r="Z18" s="14">
        <f t="shared" si="4"/>
        <v>12.771212547196624</v>
      </c>
      <c r="AA18" s="12">
        <f>AA19+10*LOG10(AA12/AA13)-AA20</f>
        <v>12.771212547196624</v>
      </c>
      <c r="AB18" s="13">
        <f>AB19+10*LOG10(AB12/AB13)-AB20</f>
        <v>12.771212547196624</v>
      </c>
      <c r="AC18" s="14">
        <f>AC19+10*LOG10(AC12/AC13)-AC20</f>
        <v>12.771212547196624</v>
      </c>
      <c r="AD18" s="12">
        <f t="shared" ref="AD18:AX18" si="5">AD19+10*LOG10(AD12/AD13)-AD20</f>
        <v>12.771212547196624</v>
      </c>
      <c r="AE18" s="13">
        <f t="shared" si="5"/>
        <v>12.771212547196624</v>
      </c>
      <c r="AF18" s="14">
        <f t="shared" si="5"/>
        <v>12.771212547196624</v>
      </c>
      <c r="AG18" s="12">
        <f t="shared" si="5"/>
        <v>12.771212547196624</v>
      </c>
      <c r="AH18" s="13">
        <f t="shared" si="5"/>
        <v>12.771212547196624</v>
      </c>
      <c r="AI18" s="14">
        <f t="shared" si="5"/>
        <v>12.771212547196624</v>
      </c>
      <c r="AJ18" s="12">
        <f t="shared" si="5"/>
        <v>12.771212547196624</v>
      </c>
      <c r="AK18" s="13">
        <f t="shared" si="5"/>
        <v>12.771212547196624</v>
      </c>
      <c r="AL18" s="14">
        <f t="shared" si="5"/>
        <v>12.771212547196624</v>
      </c>
      <c r="AM18" s="12">
        <f t="shared" si="5"/>
        <v>12.771212547196624</v>
      </c>
      <c r="AN18" s="13">
        <f t="shared" si="5"/>
        <v>12.771212547196624</v>
      </c>
      <c r="AO18" s="14">
        <f t="shared" si="5"/>
        <v>12.771212547196624</v>
      </c>
      <c r="AP18" s="12">
        <f t="shared" si="5"/>
        <v>12.771212547196624</v>
      </c>
      <c r="AQ18" s="13">
        <f t="shared" si="5"/>
        <v>12.771212547196624</v>
      </c>
      <c r="AR18" s="14">
        <f t="shared" si="5"/>
        <v>12.771212547196624</v>
      </c>
      <c r="AS18" s="12">
        <f t="shared" si="5"/>
        <v>8.4812125471966233</v>
      </c>
      <c r="AT18" s="13">
        <f t="shared" si="5"/>
        <v>8.4812125471966233</v>
      </c>
      <c r="AU18" s="14">
        <f t="shared" si="5"/>
        <v>8.4812125471966233</v>
      </c>
      <c r="AV18" s="12">
        <f t="shared" si="5"/>
        <v>12.771212547196624</v>
      </c>
      <c r="AW18" s="13">
        <f t="shared" si="5"/>
        <v>12.771212547196624</v>
      </c>
      <c r="AX18" s="13">
        <f t="shared" si="5"/>
        <v>12.771212547196624</v>
      </c>
      <c r="AY18" s="14">
        <f>AY19+10*LOG10(AY12/AY13)-AY20</f>
        <v>12.771212547196624</v>
      </c>
    </row>
    <row r="19" spans="1:51">
      <c r="A19" s="11" t="s">
        <v>26</v>
      </c>
      <c r="B19" s="12">
        <v>8</v>
      </c>
      <c r="C19" s="13">
        <v>8</v>
      </c>
      <c r="D19" s="14">
        <v>8</v>
      </c>
      <c r="E19" s="12">
        <v>8</v>
      </c>
      <c r="F19" s="13">
        <v>8</v>
      </c>
      <c r="G19" s="14">
        <v>8</v>
      </c>
      <c r="H19" s="15">
        <v>8</v>
      </c>
      <c r="I19" s="16">
        <v>8</v>
      </c>
      <c r="J19" s="17">
        <v>8</v>
      </c>
      <c r="K19" s="150">
        <v>8</v>
      </c>
      <c r="L19" s="151">
        <v>8</v>
      </c>
      <c r="M19" s="200">
        <v>8</v>
      </c>
      <c r="N19" s="12">
        <v>8</v>
      </c>
      <c r="O19" s="13">
        <v>8</v>
      </c>
      <c r="P19" s="14">
        <v>8</v>
      </c>
      <c r="Q19" s="12">
        <v>8</v>
      </c>
      <c r="R19" s="13">
        <v>8</v>
      </c>
      <c r="S19" s="14">
        <v>8</v>
      </c>
      <c r="T19" s="12">
        <v>8</v>
      </c>
      <c r="U19" s="13">
        <v>8</v>
      </c>
      <c r="V19" s="14">
        <v>8</v>
      </c>
      <c r="W19" s="12">
        <v>8</v>
      </c>
      <c r="X19" s="13">
        <v>8</v>
      </c>
      <c r="Y19" s="14">
        <v>8</v>
      </c>
      <c r="Z19" s="14">
        <v>8</v>
      </c>
      <c r="AA19" s="12">
        <v>8</v>
      </c>
      <c r="AB19" s="13">
        <v>8</v>
      </c>
      <c r="AC19" s="14">
        <v>8</v>
      </c>
      <c r="AD19" s="12">
        <v>8</v>
      </c>
      <c r="AE19" s="13">
        <v>8</v>
      </c>
      <c r="AF19" s="14">
        <v>8</v>
      </c>
      <c r="AG19" s="12">
        <v>8</v>
      </c>
      <c r="AH19" s="13">
        <v>8</v>
      </c>
      <c r="AI19" s="14">
        <v>8</v>
      </c>
      <c r="AJ19" s="12">
        <v>8</v>
      </c>
      <c r="AK19" s="13">
        <v>8</v>
      </c>
      <c r="AL19" s="14">
        <v>8</v>
      </c>
      <c r="AM19" s="12">
        <v>8</v>
      </c>
      <c r="AN19" s="13">
        <v>8</v>
      </c>
      <c r="AO19" s="14">
        <v>8</v>
      </c>
      <c r="AP19" s="12">
        <v>8</v>
      </c>
      <c r="AQ19" s="13">
        <v>8</v>
      </c>
      <c r="AR19" s="14">
        <v>8</v>
      </c>
      <c r="AS19" s="12">
        <v>8</v>
      </c>
      <c r="AT19" s="13">
        <v>8</v>
      </c>
      <c r="AU19" s="14">
        <v>8</v>
      </c>
      <c r="AV19" s="12">
        <v>8</v>
      </c>
      <c r="AW19" s="13">
        <v>8</v>
      </c>
      <c r="AX19" s="13">
        <v>8</v>
      </c>
      <c r="AY19" s="14">
        <v>8</v>
      </c>
    </row>
    <row r="20" spans="1:51" ht="42">
      <c r="A20" s="39" t="s">
        <v>27</v>
      </c>
      <c r="B20" s="47">
        <v>0</v>
      </c>
      <c r="C20" s="41">
        <v>0</v>
      </c>
      <c r="D20" s="52">
        <v>0</v>
      </c>
      <c r="E20" s="47">
        <v>0</v>
      </c>
      <c r="F20" s="41">
        <v>0</v>
      </c>
      <c r="G20" s="52">
        <v>0</v>
      </c>
      <c r="H20" s="46">
        <v>2.95</v>
      </c>
      <c r="I20" s="46">
        <v>2.95</v>
      </c>
      <c r="J20" s="46">
        <v>2.95</v>
      </c>
      <c r="K20" s="165">
        <v>4</v>
      </c>
      <c r="L20" s="163">
        <v>4</v>
      </c>
      <c r="M20" s="203">
        <v>4</v>
      </c>
      <c r="N20" s="207">
        <v>2.65</v>
      </c>
      <c r="O20" s="208">
        <v>2.65</v>
      </c>
      <c r="P20" s="209">
        <v>2.65</v>
      </c>
      <c r="Q20" s="207">
        <v>2.65</v>
      </c>
      <c r="R20" s="208">
        <v>2.65</v>
      </c>
      <c r="S20" s="209">
        <v>2.65</v>
      </c>
      <c r="T20" s="207">
        <v>0</v>
      </c>
      <c r="U20" s="208">
        <v>0</v>
      </c>
      <c r="V20" s="209">
        <v>0</v>
      </c>
      <c r="W20" s="207">
        <v>0</v>
      </c>
      <c r="X20" s="208">
        <v>0</v>
      </c>
      <c r="Y20" s="209">
        <v>0</v>
      </c>
      <c r="Z20" s="209">
        <v>0</v>
      </c>
      <c r="AA20" s="207">
        <v>0</v>
      </c>
      <c r="AB20" s="208">
        <v>0</v>
      </c>
      <c r="AC20" s="209">
        <v>0</v>
      </c>
      <c r="AD20" s="207">
        <v>0</v>
      </c>
      <c r="AE20" s="208">
        <v>0</v>
      </c>
      <c r="AF20" s="209">
        <v>0</v>
      </c>
      <c r="AG20" s="210">
        <v>0</v>
      </c>
      <c r="AH20" s="211">
        <v>0</v>
      </c>
      <c r="AI20" s="212">
        <v>0</v>
      </c>
      <c r="AJ20" s="207">
        <v>0</v>
      </c>
      <c r="AK20" s="208">
        <v>0</v>
      </c>
      <c r="AL20" s="209">
        <v>0</v>
      </c>
      <c r="AM20" s="207">
        <v>0</v>
      </c>
      <c r="AN20" s="208">
        <v>0</v>
      </c>
      <c r="AO20" s="209">
        <v>0</v>
      </c>
      <c r="AP20" s="207">
        <v>0</v>
      </c>
      <c r="AQ20" s="208">
        <v>0</v>
      </c>
      <c r="AR20" s="209">
        <v>0</v>
      </c>
      <c r="AS20" s="208">
        <v>4.29</v>
      </c>
      <c r="AT20" s="208">
        <v>4.29</v>
      </c>
      <c r="AU20" s="208">
        <v>4.29</v>
      </c>
      <c r="AV20" s="207">
        <v>0</v>
      </c>
      <c r="AW20" s="208">
        <v>0</v>
      </c>
      <c r="AX20" s="208">
        <v>0</v>
      </c>
      <c r="AY20" s="209">
        <v>0</v>
      </c>
    </row>
    <row r="21" spans="1:51" ht="61.5" customHeight="1">
      <c r="A21" s="48" t="s">
        <v>28</v>
      </c>
      <c r="B21" s="51">
        <v>6</v>
      </c>
      <c r="C21" s="49">
        <v>6</v>
      </c>
      <c r="D21" s="72">
        <v>6</v>
      </c>
      <c r="E21" s="49">
        <v>8</v>
      </c>
      <c r="F21" s="49">
        <v>8</v>
      </c>
      <c r="G21" s="49">
        <v>8</v>
      </c>
      <c r="H21" s="50">
        <v>1.61</v>
      </c>
      <c r="I21" s="50">
        <v>1.61</v>
      </c>
      <c r="J21" s="50">
        <v>1.61</v>
      </c>
      <c r="K21" s="167">
        <v>6</v>
      </c>
      <c r="L21" s="168">
        <v>6</v>
      </c>
      <c r="M21" s="204">
        <v>6</v>
      </c>
      <c r="N21" s="210">
        <v>0</v>
      </c>
      <c r="O21" s="211">
        <v>0</v>
      </c>
      <c r="P21" s="212">
        <v>0</v>
      </c>
      <c r="Q21" s="210">
        <v>0</v>
      </c>
      <c r="R21" s="211">
        <v>0</v>
      </c>
      <c r="S21" s="212">
        <v>0</v>
      </c>
      <c r="T21" s="210">
        <v>0</v>
      </c>
      <c r="U21" s="211">
        <v>0</v>
      </c>
      <c r="V21" s="212">
        <v>0</v>
      </c>
      <c r="W21" s="211">
        <v>6</v>
      </c>
      <c r="X21" s="211">
        <v>6</v>
      </c>
      <c r="Y21" s="211">
        <v>6</v>
      </c>
      <c r="Z21" s="211">
        <v>6</v>
      </c>
      <c r="AA21" s="210">
        <v>8</v>
      </c>
      <c r="AB21" s="211">
        <v>8</v>
      </c>
      <c r="AC21" s="212">
        <v>8</v>
      </c>
      <c r="AD21" s="210">
        <v>8</v>
      </c>
      <c r="AE21" s="211">
        <v>8</v>
      </c>
      <c r="AF21" s="212">
        <v>8</v>
      </c>
      <c r="AG21" s="235">
        <v>8</v>
      </c>
      <c r="AH21" s="236">
        <v>8</v>
      </c>
      <c r="AI21" s="237">
        <v>8</v>
      </c>
      <c r="AJ21" s="221">
        <v>8</v>
      </c>
      <c r="AK21" s="221">
        <v>8</v>
      </c>
      <c r="AL21" s="221">
        <v>8</v>
      </c>
      <c r="AM21" s="210">
        <v>9</v>
      </c>
      <c r="AN21" s="211">
        <v>9</v>
      </c>
      <c r="AO21" s="212">
        <v>9</v>
      </c>
      <c r="AP21" s="210">
        <v>8</v>
      </c>
      <c r="AQ21" s="211">
        <v>8</v>
      </c>
      <c r="AR21" s="212">
        <v>8</v>
      </c>
      <c r="AS21" s="211">
        <v>12</v>
      </c>
      <c r="AT21" s="211">
        <v>12</v>
      </c>
      <c r="AU21" s="211">
        <v>12</v>
      </c>
      <c r="AV21" s="210">
        <v>7</v>
      </c>
      <c r="AW21" s="211">
        <v>7</v>
      </c>
      <c r="AX21" s="211">
        <v>7</v>
      </c>
      <c r="AY21" s="212">
        <v>7</v>
      </c>
    </row>
    <row r="22" spans="1:51">
      <c r="A22" s="11" t="s">
        <v>29</v>
      </c>
      <c r="B22" s="12">
        <v>0</v>
      </c>
      <c r="C22" s="13">
        <v>0</v>
      </c>
      <c r="D22" s="14">
        <v>0</v>
      </c>
      <c r="E22" s="12">
        <v>0</v>
      </c>
      <c r="F22" s="13">
        <v>0</v>
      </c>
      <c r="G22" s="14">
        <v>0</v>
      </c>
      <c r="H22" s="15">
        <v>0</v>
      </c>
      <c r="I22" s="16">
        <v>0</v>
      </c>
      <c r="J22" s="17">
        <v>0</v>
      </c>
      <c r="K22" s="150">
        <v>0</v>
      </c>
      <c r="L22" s="151">
        <v>0</v>
      </c>
      <c r="M22" s="200">
        <v>0</v>
      </c>
      <c r="N22" s="12">
        <v>0</v>
      </c>
      <c r="O22" s="13">
        <v>0</v>
      </c>
      <c r="P22" s="14">
        <v>0</v>
      </c>
      <c r="Q22" s="12">
        <v>0</v>
      </c>
      <c r="R22" s="13">
        <v>0</v>
      </c>
      <c r="S22" s="14">
        <v>0</v>
      </c>
      <c r="T22" s="12">
        <v>0</v>
      </c>
      <c r="U22" s="13">
        <v>0</v>
      </c>
      <c r="V22" s="14">
        <v>0</v>
      </c>
      <c r="W22" s="12">
        <v>0</v>
      </c>
      <c r="X22" s="13">
        <v>0</v>
      </c>
      <c r="Y22" s="14">
        <v>0</v>
      </c>
      <c r="Z22" s="14">
        <v>0</v>
      </c>
      <c r="AA22" s="12">
        <v>0</v>
      </c>
      <c r="AB22" s="13">
        <v>0</v>
      </c>
      <c r="AC22" s="14">
        <v>0</v>
      </c>
      <c r="AD22" s="12">
        <v>0</v>
      </c>
      <c r="AE22" s="13">
        <v>0</v>
      </c>
      <c r="AF22" s="14">
        <v>0</v>
      </c>
      <c r="AG22" s="12">
        <v>0</v>
      </c>
      <c r="AH22" s="13">
        <v>0</v>
      </c>
      <c r="AI22" s="14">
        <v>0</v>
      </c>
      <c r="AJ22" s="12">
        <v>0</v>
      </c>
      <c r="AK22" s="13">
        <v>0</v>
      </c>
      <c r="AL22" s="14">
        <v>0</v>
      </c>
      <c r="AM22" s="12">
        <v>0</v>
      </c>
      <c r="AN22" s="13">
        <v>0</v>
      </c>
      <c r="AO22" s="14">
        <v>0</v>
      </c>
      <c r="AP22" s="12">
        <v>0</v>
      </c>
      <c r="AQ22" s="13">
        <v>0</v>
      </c>
      <c r="AR22" s="14">
        <v>0</v>
      </c>
      <c r="AS22" s="12">
        <v>0</v>
      </c>
      <c r="AT22" s="13">
        <v>0</v>
      </c>
      <c r="AU22" s="14">
        <v>0</v>
      </c>
      <c r="AV22" s="12">
        <v>0</v>
      </c>
      <c r="AW22" s="13">
        <v>0</v>
      </c>
      <c r="AX22" s="13">
        <v>0</v>
      </c>
      <c r="AY22" s="14">
        <v>0</v>
      </c>
    </row>
    <row r="23" spans="1:51">
      <c r="A23" s="11" t="s">
        <v>30</v>
      </c>
      <c r="B23" s="12">
        <v>0</v>
      </c>
      <c r="C23" s="13">
        <v>0</v>
      </c>
      <c r="D23" s="14">
        <v>0</v>
      </c>
      <c r="E23" s="12">
        <v>0</v>
      </c>
      <c r="F23" s="13">
        <v>0</v>
      </c>
      <c r="G23" s="14">
        <v>0</v>
      </c>
      <c r="H23" s="15">
        <v>0</v>
      </c>
      <c r="I23" s="16">
        <v>0</v>
      </c>
      <c r="J23" s="17">
        <v>0</v>
      </c>
      <c r="K23" s="150">
        <v>0</v>
      </c>
      <c r="L23" s="151">
        <v>0</v>
      </c>
      <c r="M23" s="200">
        <v>0</v>
      </c>
      <c r="N23" s="12">
        <v>0</v>
      </c>
      <c r="O23" s="13">
        <v>0</v>
      </c>
      <c r="P23" s="14">
        <v>0</v>
      </c>
      <c r="Q23" s="12">
        <v>0</v>
      </c>
      <c r="R23" s="13">
        <v>0</v>
      </c>
      <c r="S23" s="14">
        <v>0</v>
      </c>
      <c r="T23" s="12">
        <v>0</v>
      </c>
      <c r="U23" s="13">
        <v>0</v>
      </c>
      <c r="V23" s="14">
        <v>0</v>
      </c>
      <c r="W23" s="12">
        <v>0</v>
      </c>
      <c r="X23" s="13">
        <v>0</v>
      </c>
      <c r="Y23" s="14">
        <v>0</v>
      </c>
      <c r="Z23" s="14">
        <v>0</v>
      </c>
      <c r="AA23" s="12">
        <v>0</v>
      </c>
      <c r="AB23" s="13">
        <v>0</v>
      </c>
      <c r="AC23" s="14">
        <v>0</v>
      </c>
      <c r="AD23" s="12">
        <v>0</v>
      </c>
      <c r="AE23" s="13">
        <v>0</v>
      </c>
      <c r="AF23" s="14">
        <v>0</v>
      </c>
      <c r="AG23" s="12">
        <v>0</v>
      </c>
      <c r="AH23" s="13">
        <v>0</v>
      </c>
      <c r="AI23" s="14">
        <v>0</v>
      </c>
      <c r="AJ23" s="12">
        <v>0</v>
      </c>
      <c r="AK23" s="13">
        <v>0</v>
      </c>
      <c r="AL23" s="14">
        <v>0</v>
      </c>
      <c r="AM23" s="12">
        <v>0</v>
      </c>
      <c r="AN23" s="13">
        <v>0</v>
      </c>
      <c r="AO23" s="14">
        <v>0</v>
      </c>
      <c r="AP23" s="12">
        <v>0</v>
      </c>
      <c r="AQ23" s="13">
        <v>0</v>
      </c>
      <c r="AR23" s="14">
        <v>0</v>
      </c>
      <c r="AS23" s="12">
        <v>0</v>
      </c>
      <c r="AT23" s="13">
        <v>0</v>
      </c>
      <c r="AU23" s="14">
        <v>0</v>
      </c>
      <c r="AV23" s="12">
        <v>0</v>
      </c>
      <c r="AW23" s="13">
        <v>0</v>
      </c>
      <c r="AX23" s="13">
        <v>0</v>
      </c>
      <c r="AY23" s="14">
        <v>0</v>
      </c>
    </row>
    <row r="24" spans="1:51" ht="28">
      <c r="A24" s="11" t="s">
        <v>31</v>
      </c>
      <c r="B24" s="12">
        <v>3</v>
      </c>
      <c r="C24" s="13">
        <v>3</v>
      </c>
      <c r="D24" s="14">
        <v>3</v>
      </c>
      <c r="E24" s="12">
        <v>3</v>
      </c>
      <c r="F24" s="13">
        <v>3</v>
      </c>
      <c r="G24" s="14">
        <v>3</v>
      </c>
      <c r="H24" s="15">
        <v>3</v>
      </c>
      <c r="I24" s="16">
        <v>3</v>
      </c>
      <c r="J24" s="17">
        <v>3</v>
      </c>
      <c r="K24" s="150">
        <v>3</v>
      </c>
      <c r="L24" s="151">
        <v>3</v>
      </c>
      <c r="M24" s="200">
        <v>3</v>
      </c>
      <c r="N24" s="12">
        <v>3</v>
      </c>
      <c r="O24" s="13">
        <v>3</v>
      </c>
      <c r="P24" s="14">
        <v>3</v>
      </c>
      <c r="Q24" s="12">
        <v>3</v>
      </c>
      <c r="R24" s="13">
        <v>3</v>
      </c>
      <c r="S24" s="14">
        <v>3</v>
      </c>
      <c r="T24" s="12">
        <v>3</v>
      </c>
      <c r="U24" s="13">
        <v>3</v>
      </c>
      <c r="V24" s="14">
        <v>3</v>
      </c>
      <c r="W24" s="12">
        <v>3</v>
      </c>
      <c r="X24" s="13">
        <v>3</v>
      </c>
      <c r="Y24" s="14">
        <v>3</v>
      </c>
      <c r="Z24" s="14">
        <v>3</v>
      </c>
      <c r="AA24" s="12">
        <v>3</v>
      </c>
      <c r="AB24" s="13">
        <v>3</v>
      </c>
      <c r="AC24" s="14">
        <v>3</v>
      </c>
      <c r="AD24" s="12">
        <v>3</v>
      </c>
      <c r="AE24" s="13">
        <v>3</v>
      </c>
      <c r="AF24" s="14">
        <v>3</v>
      </c>
      <c r="AG24" s="12">
        <v>3</v>
      </c>
      <c r="AH24" s="13">
        <v>3</v>
      </c>
      <c r="AI24" s="14">
        <v>3</v>
      </c>
      <c r="AJ24" s="12">
        <v>3</v>
      </c>
      <c r="AK24" s="13">
        <v>3</v>
      </c>
      <c r="AL24" s="14">
        <v>3</v>
      </c>
      <c r="AM24" s="12">
        <v>3</v>
      </c>
      <c r="AN24" s="13">
        <v>3</v>
      </c>
      <c r="AO24" s="14">
        <v>3</v>
      </c>
      <c r="AP24" s="12">
        <v>3</v>
      </c>
      <c r="AQ24" s="13">
        <v>3</v>
      </c>
      <c r="AR24" s="14">
        <v>3</v>
      </c>
      <c r="AS24" s="12">
        <v>3</v>
      </c>
      <c r="AT24" s="13">
        <v>3</v>
      </c>
      <c r="AU24" s="14">
        <v>3</v>
      </c>
      <c r="AV24" s="12">
        <v>3</v>
      </c>
      <c r="AW24" s="13">
        <v>3</v>
      </c>
      <c r="AX24" s="13">
        <v>3</v>
      </c>
      <c r="AY24" s="14">
        <v>3</v>
      </c>
    </row>
    <row r="25" spans="1:51">
      <c r="A25" s="11" t="s">
        <v>32</v>
      </c>
      <c r="B25" s="91" t="s">
        <v>11</v>
      </c>
      <c r="C25" s="92" t="s">
        <v>11</v>
      </c>
      <c r="D25" s="93" t="s">
        <v>11</v>
      </c>
      <c r="E25" s="18" t="s">
        <v>11</v>
      </c>
      <c r="F25" s="19" t="s">
        <v>11</v>
      </c>
      <c r="G25" s="20" t="s">
        <v>11</v>
      </c>
      <c r="H25" s="21" t="s">
        <v>11</v>
      </c>
      <c r="I25" s="22" t="s">
        <v>11</v>
      </c>
      <c r="J25" s="23" t="s">
        <v>11</v>
      </c>
      <c r="K25" s="153" t="s">
        <v>11</v>
      </c>
      <c r="L25" s="154" t="s">
        <v>11</v>
      </c>
      <c r="M25" s="201" t="s">
        <v>11</v>
      </c>
      <c r="N25" s="91" t="s">
        <v>11</v>
      </c>
      <c r="O25" s="92" t="s">
        <v>11</v>
      </c>
      <c r="P25" s="93" t="s">
        <v>11</v>
      </c>
      <c r="Q25" s="91" t="s">
        <v>11</v>
      </c>
      <c r="R25" s="92" t="s">
        <v>11</v>
      </c>
      <c r="S25" s="93" t="s">
        <v>11</v>
      </c>
      <c r="T25" s="91" t="s">
        <v>11</v>
      </c>
      <c r="U25" s="92" t="s">
        <v>11</v>
      </c>
      <c r="V25" s="93" t="s">
        <v>11</v>
      </c>
      <c r="W25" s="18" t="s">
        <v>11</v>
      </c>
      <c r="X25" s="19" t="s">
        <v>11</v>
      </c>
      <c r="Y25" s="20" t="s">
        <v>11</v>
      </c>
      <c r="Z25" s="20" t="s">
        <v>11</v>
      </c>
      <c r="AA25" s="91" t="s">
        <v>11</v>
      </c>
      <c r="AB25" s="92" t="s">
        <v>11</v>
      </c>
      <c r="AC25" s="93" t="s">
        <v>11</v>
      </c>
      <c r="AD25" s="18" t="s">
        <v>11</v>
      </c>
      <c r="AE25" s="19" t="s">
        <v>11</v>
      </c>
      <c r="AF25" s="20" t="s">
        <v>11</v>
      </c>
      <c r="AG25" s="91" t="s">
        <v>11</v>
      </c>
      <c r="AH25" s="92" t="s">
        <v>11</v>
      </c>
      <c r="AI25" s="93" t="s">
        <v>11</v>
      </c>
      <c r="AJ25" s="18" t="s">
        <v>11</v>
      </c>
      <c r="AK25" s="19" t="s">
        <v>11</v>
      </c>
      <c r="AL25" s="20" t="s">
        <v>11</v>
      </c>
      <c r="AM25" s="18" t="s">
        <v>11</v>
      </c>
      <c r="AN25" s="19" t="s">
        <v>11</v>
      </c>
      <c r="AO25" s="20" t="s">
        <v>11</v>
      </c>
      <c r="AP25" s="91" t="s">
        <v>11</v>
      </c>
      <c r="AQ25" s="92" t="s">
        <v>11</v>
      </c>
      <c r="AR25" s="93" t="s">
        <v>11</v>
      </c>
      <c r="AS25" s="91" t="s">
        <v>11</v>
      </c>
      <c r="AT25" s="92" t="s">
        <v>11</v>
      </c>
      <c r="AU25" s="93" t="s">
        <v>11</v>
      </c>
      <c r="AV25" s="91" t="s">
        <v>11</v>
      </c>
      <c r="AW25" s="92" t="s">
        <v>11</v>
      </c>
      <c r="AX25" s="92" t="s">
        <v>11</v>
      </c>
      <c r="AY25" s="263" t="s">
        <v>11</v>
      </c>
    </row>
    <row r="26" spans="1:51">
      <c r="A26" s="11" t="s">
        <v>33</v>
      </c>
      <c r="B26" s="12">
        <f t="shared" ref="B26:Z26" si="6">B17+B18+B21-B23-B24</f>
        <v>57.344537511509316</v>
      </c>
      <c r="C26" s="13">
        <f t="shared" si="6"/>
        <v>57.344537511509316</v>
      </c>
      <c r="D26" s="14">
        <f t="shared" si="6"/>
        <v>54.74816440645175</v>
      </c>
      <c r="E26" s="12">
        <f t="shared" si="6"/>
        <v>59.344537511509316</v>
      </c>
      <c r="F26" s="13">
        <f t="shared" si="6"/>
        <v>59.344537511509316</v>
      </c>
      <c r="G26" s="14">
        <f t="shared" si="6"/>
        <v>56.74816440645175</v>
      </c>
      <c r="H26" s="15">
        <f t="shared" si="6"/>
        <v>50.004537511509312</v>
      </c>
      <c r="I26" s="16">
        <f t="shared" si="6"/>
        <v>50.004537511509312</v>
      </c>
      <c r="J26" s="17">
        <f t="shared" si="6"/>
        <v>47.408164406451746</v>
      </c>
      <c r="K26" s="150">
        <f t="shared" si="6"/>
        <v>53.344537511509316</v>
      </c>
      <c r="L26" s="151">
        <f t="shared" si="6"/>
        <v>53.344537511509316</v>
      </c>
      <c r="M26" s="200">
        <f t="shared" si="6"/>
        <v>50.74816440645175</v>
      </c>
      <c r="N26" s="12">
        <f t="shared" si="6"/>
        <v>48.69453751150931</v>
      </c>
      <c r="O26" s="13">
        <f t="shared" si="6"/>
        <v>48.69453751150931</v>
      </c>
      <c r="P26" s="14">
        <f t="shared" si="6"/>
        <v>48.69453751150931</v>
      </c>
      <c r="Q26" s="12">
        <f t="shared" si="6"/>
        <v>48.69453751150931</v>
      </c>
      <c r="R26" s="13">
        <f t="shared" si="6"/>
        <v>48.69453751150931</v>
      </c>
      <c r="S26" s="14">
        <f t="shared" si="6"/>
        <v>48.69453751150931</v>
      </c>
      <c r="T26" s="12">
        <f t="shared" si="6"/>
        <v>51.344537511509316</v>
      </c>
      <c r="U26" s="13">
        <f t="shared" si="6"/>
        <v>51.344537511509316</v>
      </c>
      <c r="V26" s="14">
        <f t="shared" si="6"/>
        <v>48.74816440645175</v>
      </c>
      <c r="W26" s="12">
        <f t="shared" si="6"/>
        <v>57.344537511509316</v>
      </c>
      <c r="X26" s="13">
        <f t="shared" si="6"/>
        <v>57.344537511509316</v>
      </c>
      <c r="Y26" s="14">
        <f t="shared" si="6"/>
        <v>54.74816440645175</v>
      </c>
      <c r="Z26" s="14">
        <f t="shared" si="6"/>
        <v>54.74816440645175</v>
      </c>
      <c r="AA26" s="12">
        <f>AA17+AA18+AA21-AA23-AA24</f>
        <v>59.344537511509316</v>
      </c>
      <c r="AB26" s="13">
        <f>AB17+AB18+AB21-AB23-AB24</f>
        <v>59.344537511509316</v>
      </c>
      <c r="AC26" s="14">
        <f>AC17+AC18+AC21-AC23-AC24</f>
        <v>56.74816440645175</v>
      </c>
      <c r="AD26" s="12">
        <f t="shared" ref="AD26:AX26" si="7">AD17+AD18+AD21-AD23-AD24</f>
        <v>59.344537511509316</v>
      </c>
      <c r="AE26" s="13">
        <f t="shared" si="7"/>
        <v>59.344537511509316</v>
      </c>
      <c r="AF26" s="14">
        <f t="shared" si="7"/>
        <v>56.74816440645175</v>
      </c>
      <c r="AG26" s="12">
        <f t="shared" si="7"/>
        <v>59.344537511509316</v>
      </c>
      <c r="AH26" s="13">
        <f t="shared" si="7"/>
        <v>59.344537511509316</v>
      </c>
      <c r="AI26" s="14">
        <f t="shared" si="7"/>
        <v>56.74816440645175</v>
      </c>
      <c r="AJ26" s="12">
        <f t="shared" si="7"/>
        <v>59.344537511509316</v>
      </c>
      <c r="AK26" s="13">
        <f t="shared" si="7"/>
        <v>59.344537511509316</v>
      </c>
      <c r="AL26" s="14">
        <f t="shared" si="7"/>
        <v>56.74816440645175</v>
      </c>
      <c r="AM26" s="12">
        <f t="shared" si="7"/>
        <v>60.344537511509316</v>
      </c>
      <c r="AN26" s="13">
        <f t="shared" si="7"/>
        <v>60.344537511509316</v>
      </c>
      <c r="AO26" s="14">
        <f t="shared" si="7"/>
        <v>57.74816440645175</v>
      </c>
      <c r="AP26" s="12">
        <f t="shared" si="7"/>
        <v>59.344537511509316</v>
      </c>
      <c r="AQ26" s="13">
        <f t="shared" si="7"/>
        <v>59.344537511509316</v>
      </c>
      <c r="AR26" s="14">
        <f t="shared" si="7"/>
        <v>56.74816440645175</v>
      </c>
      <c r="AS26" s="12">
        <f t="shared" si="7"/>
        <v>59.054537511509309</v>
      </c>
      <c r="AT26" s="13">
        <f t="shared" si="7"/>
        <v>59.054537511509309</v>
      </c>
      <c r="AU26" s="14">
        <f t="shared" si="7"/>
        <v>56.458164406451743</v>
      </c>
      <c r="AV26" s="12">
        <f t="shared" si="7"/>
        <v>58.344537511509316</v>
      </c>
      <c r="AW26" s="13">
        <f t="shared" si="7"/>
        <v>58.344537511509316</v>
      </c>
      <c r="AX26" s="13">
        <f t="shared" si="7"/>
        <v>55.74816440645175</v>
      </c>
      <c r="AY26" s="14">
        <f>AY17+AY18+AY21-AY23-AY24</f>
        <v>55.74816440645175</v>
      </c>
    </row>
    <row r="27" spans="1:51">
      <c r="A27" s="4" t="s">
        <v>34</v>
      </c>
      <c r="B27" s="30"/>
      <c r="C27" s="31"/>
      <c r="D27" s="32"/>
      <c r="E27" s="30"/>
      <c r="F27" s="31"/>
      <c r="G27" s="32"/>
      <c r="H27" s="33"/>
      <c r="I27" s="34"/>
      <c r="J27" s="35"/>
      <c r="K27" s="159"/>
      <c r="L27" s="160"/>
      <c r="M27" s="202"/>
      <c r="N27" s="30"/>
      <c r="O27" s="31"/>
      <c r="P27" s="32"/>
      <c r="Q27" s="30"/>
      <c r="R27" s="31"/>
      <c r="S27" s="32"/>
      <c r="T27" s="30"/>
      <c r="U27" s="31"/>
      <c r="V27" s="32"/>
      <c r="W27" s="30"/>
      <c r="X27" s="31"/>
      <c r="Y27" s="32"/>
      <c r="Z27" s="32"/>
      <c r="AA27" s="30"/>
      <c r="AB27" s="31"/>
      <c r="AC27" s="32"/>
      <c r="AD27" s="30"/>
      <c r="AE27" s="31"/>
      <c r="AF27" s="32"/>
      <c r="AG27" s="30"/>
      <c r="AH27" s="31"/>
      <c r="AI27" s="32"/>
      <c r="AJ27" s="30"/>
      <c r="AK27" s="31"/>
      <c r="AL27" s="32"/>
      <c r="AM27" s="30"/>
      <c r="AN27" s="31"/>
      <c r="AO27" s="32"/>
      <c r="AP27" s="30"/>
      <c r="AQ27" s="31"/>
      <c r="AR27" s="32"/>
      <c r="AS27" s="30"/>
      <c r="AT27" s="31"/>
      <c r="AU27" s="32"/>
      <c r="AV27" s="30"/>
      <c r="AW27" s="31"/>
      <c r="AX27" s="31"/>
      <c r="AY27" s="32"/>
    </row>
    <row r="28" spans="1:51">
      <c r="A28" s="11" t="s">
        <v>35</v>
      </c>
      <c r="B28" s="12">
        <v>4</v>
      </c>
      <c r="C28" s="13">
        <v>1</v>
      </c>
      <c r="D28" s="14">
        <v>1</v>
      </c>
      <c r="E28" s="12">
        <v>4</v>
      </c>
      <c r="F28" s="13">
        <v>1</v>
      </c>
      <c r="G28" s="14">
        <v>1</v>
      </c>
      <c r="H28" s="15">
        <v>4</v>
      </c>
      <c r="I28" s="16">
        <v>1</v>
      </c>
      <c r="J28" s="17">
        <v>1</v>
      </c>
      <c r="K28" s="150">
        <v>4</v>
      </c>
      <c r="L28" s="151">
        <v>1</v>
      </c>
      <c r="M28" s="200">
        <v>1</v>
      </c>
      <c r="N28" s="12">
        <v>4</v>
      </c>
      <c r="O28" s="13">
        <v>1</v>
      </c>
      <c r="P28" s="14">
        <v>1</v>
      </c>
      <c r="Q28" s="12">
        <v>4</v>
      </c>
      <c r="R28" s="13">
        <v>1</v>
      </c>
      <c r="S28" s="14">
        <v>1</v>
      </c>
      <c r="T28" s="12">
        <v>4</v>
      </c>
      <c r="U28" s="13">
        <v>1</v>
      </c>
      <c r="V28" s="14">
        <v>1</v>
      </c>
      <c r="W28" s="12">
        <v>4</v>
      </c>
      <c r="X28" s="13">
        <v>1</v>
      </c>
      <c r="Y28" s="14">
        <v>1</v>
      </c>
      <c r="Z28" s="14">
        <v>1</v>
      </c>
      <c r="AA28" s="12">
        <v>4</v>
      </c>
      <c r="AB28" s="13">
        <v>1</v>
      </c>
      <c r="AC28" s="14">
        <v>1</v>
      </c>
      <c r="AD28" s="12">
        <v>4</v>
      </c>
      <c r="AE28" s="13">
        <v>1</v>
      </c>
      <c r="AF28" s="14">
        <v>1</v>
      </c>
      <c r="AG28" s="12">
        <v>4</v>
      </c>
      <c r="AH28" s="13">
        <v>1</v>
      </c>
      <c r="AI28" s="14">
        <v>1</v>
      </c>
      <c r="AJ28" s="12">
        <v>4</v>
      </c>
      <c r="AK28" s="13">
        <v>1</v>
      </c>
      <c r="AL28" s="14">
        <v>1</v>
      </c>
      <c r="AM28" s="12">
        <v>4</v>
      </c>
      <c r="AN28" s="13">
        <v>1</v>
      </c>
      <c r="AO28" s="14">
        <v>1</v>
      </c>
      <c r="AP28" s="12">
        <v>4</v>
      </c>
      <c r="AQ28" s="13">
        <v>1</v>
      </c>
      <c r="AR28" s="14">
        <v>1</v>
      </c>
      <c r="AS28" s="12">
        <v>4</v>
      </c>
      <c r="AT28" s="13">
        <v>1</v>
      </c>
      <c r="AU28" s="14">
        <v>1</v>
      </c>
      <c r="AV28" s="12">
        <v>4</v>
      </c>
      <c r="AW28" s="13">
        <v>1</v>
      </c>
      <c r="AX28" s="13">
        <v>1</v>
      </c>
      <c r="AY28" s="14">
        <v>1</v>
      </c>
    </row>
    <row r="29" spans="1:51">
      <c r="A29" s="11" t="s">
        <v>36</v>
      </c>
      <c r="B29" s="12">
        <v>4</v>
      </c>
      <c r="C29" s="13">
        <v>1</v>
      </c>
      <c r="D29" s="14">
        <v>1</v>
      </c>
      <c r="E29" s="12">
        <v>4</v>
      </c>
      <c r="F29" s="13">
        <v>1</v>
      </c>
      <c r="G29" s="14">
        <v>1</v>
      </c>
      <c r="H29" s="15">
        <v>4</v>
      </c>
      <c r="I29" s="16">
        <v>1</v>
      </c>
      <c r="J29" s="17">
        <v>1</v>
      </c>
      <c r="K29" s="150">
        <v>4</v>
      </c>
      <c r="L29" s="151">
        <v>1</v>
      </c>
      <c r="M29" s="200">
        <v>1</v>
      </c>
      <c r="N29" s="12">
        <v>4</v>
      </c>
      <c r="O29" s="13">
        <v>1</v>
      </c>
      <c r="P29" s="14">
        <v>1</v>
      </c>
      <c r="Q29" s="12">
        <v>4</v>
      </c>
      <c r="R29" s="13">
        <v>1</v>
      </c>
      <c r="S29" s="14">
        <v>1</v>
      </c>
      <c r="T29" s="12">
        <v>4</v>
      </c>
      <c r="U29" s="13">
        <v>1</v>
      </c>
      <c r="V29" s="14">
        <v>1</v>
      </c>
      <c r="W29" s="12">
        <v>4</v>
      </c>
      <c r="X29" s="13">
        <v>1</v>
      </c>
      <c r="Y29" s="14">
        <v>1</v>
      </c>
      <c r="Z29" s="14">
        <v>1</v>
      </c>
      <c r="AA29" s="12">
        <v>4</v>
      </c>
      <c r="AB29" s="13">
        <v>1</v>
      </c>
      <c r="AC29" s="14">
        <v>1</v>
      </c>
      <c r="AD29" s="12">
        <v>4</v>
      </c>
      <c r="AE29" s="13">
        <v>1</v>
      </c>
      <c r="AF29" s="14">
        <v>1</v>
      </c>
      <c r="AG29" s="12">
        <v>4</v>
      </c>
      <c r="AH29" s="13">
        <v>1</v>
      </c>
      <c r="AI29" s="14">
        <v>1</v>
      </c>
      <c r="AJ29" s="12">
        <v>4</v>
      </c>
      <c r="AK29" s="13">
        <v>1</v>
      </c>
      <c r="AL29" s="14">
        <v>1</v>
      </c>
      <c r="AM29" s="12">
        <v>4</v>
      </c>
      <c r="AN29" s="13">
        <v>1</v>
      </c>
      <c r="AO29" s="14">
        <v>1</v>
      </c>
      <c r="AP29" s="12">
        <v>4</v>
      </c>
      <c r="AQ29" s="13">
        <v>1</v>
      </c>
      <c r="AR29" s="14">
        <v>1</v>
      </c>
      <c r="AS29" s="12">
        <v>4</v>
      </c>
      <c r="AT29" s="13">
        <v>1</v>
      </c>
      <c r="AU29" s="14">
        <v>1</v>
      </c>
      <c r="AV29" s="12">
        <v>4</v>
      </c>
      <c r="AW29" s="13">
        <v>1</v>
      </c>
      <c r="AX29" s="13">
        <v>1</v>
      </c>
      <c r="AY29" s="14">
        <v>1</v>
      </c>
    </row>
    <row r="30" spans="1:51" ht="42">
      <c r="A30" s="11" t="s">
        <v>37</v>
      </c>
      <c r="B30" s="12">
        <f t="shared" ref="B30:Z30" si="8">B31+10*LOG10(B28/B29)-B32</f>
        <v>0</v>
      </c>
      <c r="C30" s="13">
        <f t="shared" si="8"/>
        <v>0</v>
      </c>
      <c r="D30" s="14">
        <f t="shared" si="8"/>
        <v>0</v>
      </c>
      <c r="E30" s="12">
        <f t="shared" si="8"/>
        <v>0</v>
      </c>
      <c r="F30" s="13">
        <f t="shared" si="8"/>
        <v>0</v>
      </c>
      <c r="G30" s="14">
        <f t="shared" si="8"/>
        <v>0</v>
      </c>
      <c r="H30" s="15">
        <f t="shared" si="8"/>
        <v>0</v>
      </c>
      <c r="I30" s="16">
        <f t="shared" si="8"/>
        <v>0</v>
      </c>
      <c r="J30" s="17">
        <f t="shared" si="8"/>
        <v>0</v>
      </c>
      <c r="K30" s="150">
        <f t="shared" si="8"/>
        <v>0</v>
      </c>
      <c r="L30" s="151">
        <f t="shared" si="8"/>
        <v>0</v>
      </c>
      <c r="M30" s="200">
        <f t="shared" si="8"/>
        <v>0</v>
      </c>
      <c r="N30" s="12">
        <f t="shared" si="8"/>
        <v>0</v>
      </c>
      <c r="O30" s="13">
        <f t="shared" si="8"/>
        <v>0</v>
      </c>
      <c r="P30" s="14">
        <f t="shared" si="8"/>
        <v>0</v>
      </c>
      <c r="Q30" s="12">
        <f t="shared" si="8"/>
        <v>0</v>
      </c>
      <c r="R30" s="13">
        <f t="shared" si="8"/>
        <v>0</v>
      </c>
      <c r="S30" s="14">
        <f t="shared" si="8"/>
        <v>0</v>
      </c>
      <c r="T30" s="12">
        <f t="shared" si="8"/>
        <v>0</v>
      </c>
      <c r="U30" s="13">
        <f t="shared" si="8"/>
        <v>0</v>
      </c>
      <c r="V30" s="14">
        <f t="shared" si="8"/>
        <v>0</v>
      </c>
      <c r="W30" s="12">
        <f t="shared" si="8"/>
        <v>0</v>
      </c>
      <c r="X30" s="12">
        <f t="shared" si="8"/>
        <v>0</v>
      </c>
      <c r="Y30" s="12">
        <f t="shared" si="8"/>
        <v>0</v>
      </c>
      <c r="Z30" s="12">
        <f t="shared" si="8"/>
        <v>0</v>
      </c>
      <c r="AA30" s="12">
        <f>AA31+10*LOG10(AA28/AA29)-AA32</f>
        <v>0</v>
      </c>
      <c r="AB30" s="13">
        <f>AB31+10*LOG10(AB28/AB29)-AB32</f>
        <v>0</v>
      </c>
      <c r="AC30" s="14">
        <f>AC31+10*LOG10(AC28/AC29)-AC32</f>
        <v>0</v>
      </c>
      <c r="AD30" s="12">
        <f t="shared" ref="AD30:AX30" si="9">AD31+10*LOG10(AD28/AD29)-AD32</f>
        <v>0</v>
      </c>
      <c r="AE30" s="13">
        <f t="shared" si="9"/>
        <v>0</v>
      </c>
      <c r="AF30" s="14">
        <f t="shared" si="9"/>
        <v>0</v>
      </c>
      <c r="AG30" s="12">
        <f t="shared" si="9"/>
        <v>0</v>
      </c>
      <c r="AH30" s="13">
        <f t="shared" si="9"/>
        <v>0</v>
      </c>
      <c r="AI30" s="14">
        <f t="shared" si="9"/>
        <v>0</v>
      </c>
      <c r="AJ30" s="12">
        <f t="shared" si="9"/>
        <v>0</v>
      </c>
      <c r="AK30" s="13">
        <f t="shared" si="9"/>
        <v>0</v>
      </c>
      <c r="AL30" s="14">
        <f t="shared" si="9"/>
        <v>0</v>
      </c>
      <c r="AM30" s="12">
        <f t="shared" si="9"/>
        <v>0</v>
      </c>
      <c r="AN30" s="13">
        <f t="shared" si="9"/>
        <v>0</v>
      </c>
      <c r="AO30" s="14">
        <f t="shared" si="9"/>
        <v>0</v>
      </c>
      <c r="AP30" s="12">
        <f t="shared" si="9"/>
        <v>0</v>
      </c>
      <c r="AQ30" s="13">
        <f t="shared" si="9"/>
        <v>0</v>
      </c>
      <c r="AR30" s="14">
        <f t="shared" si="9"/>
        <v>0</v>
      </c>
      <c r="AS30" s="12">
        <f t="shared" si="9"/>
        <v>0</v>
      </c>
      <c r="AT30" s="13">
        <f t="shared" si="9"/>
        <v>0</v>
      </c>
      <c r="AU30" s="14">
        <f t="shared" si="9"/>
        <v>0</v>
      </c>
      <c r="AV30" s="12">
        <f t="shared" si="9"/>
        <v>0</v>
      </c>
      <c r="AW30" s="13">
        <f t="shared" si="9"/>
        <v>0</v>
      </c>
      <c r="AX30" s="13">
        <f t="shared" si="9"/>
        <v>0</v>
      </c>
      <c r="AY30" s="14">
        <f>AY31+10*LOG10(AY28/AY29)-AY32</f>
        <v>0</v>
      </c>
    </row>
    <row r="31" spans="1:51">
      <c r="A31" s="11" t="s">
        <v>38</v>
      </c>
      <c r="B31" s="12">
        <v>0</v>
      </c>
      <c r="C31" s="13">
        <v>0</v>
      </c>
      <c r="D31" s="14">
        <v>0</v>
      </c>
      <c r="E31" s="12">
        <v>0</v>
      </c>
      <c r="F31" s="37">
        <v>0</v>
      </c>
      <c r="G31" s="38">
        <v>0</v>
      </c>
      <c r="H31" s="15">
        <v>0</v>
      </c>
      <c r="I31" s="16">
        <v>0</v>
      </c>
      <c r="J31" s="17">
        <v>0</v>
      </c>
      <c r="K31" s="150">
        <v>0</v>
      </c>
      <c r="L31" s="151">
        <v>0</v>
      </c>
      <c r="M31" s="200">
        <v>0</v>
      </c>
      <c r="N31" s="12">
        <v>0</v>
      </c>
      <c r="O31" s="13">
        <v>0</v>
      </c>
      <c r="P31" s="14">
        <v>0</v>
      </c>
      <c r="Q31" s="12">
        <v>0</v>
      </c>
      <c r="R31" s="13">
        <v>0</v>
      </c>
      <c r="S31" s="14">
        <v>0</v>
      </c>
      <c r="T31" s="12">
        <v>0</v>
      </c>
      <c r="U31" s="13">
        <v>0</v>
      </c>
      <c r="V31" s="14">
        <v>0</v>
      </c>
      <c r="W31" s="12">
        <v>0</v>
      </c>
      <c r="X31" s="12">
        <v>0</v>
      </c>
      <c r="Y31" s="12">
        <v>0</v>
      </c>
      <c r="Z31" s="12">
        <v>0</v>
      </c>
      <c r="AA31" s="12">
        <v>0</v>
      </c>
      <c r="AB31" s="13">
        <v>0</v>
      </c>
      <c r="AC31" s="14">
        <v>0</v>
      </c>
      <c r="AD31" s="12">
        <v>0</v>
      </c>
      <c r="AE31" s="37">
        <v>0</v>
      </c>
      <c r="AF31" s="38">
        <v>0</v>
      </c>
      <c r="AG31" s="12">
        <v>0</v>
      </c>
      <c r="AH31" s="13">
        <v>0</v>
      </c>
      <c r="AI31" s="14">
        <v>0</v>
      </c>
      <c r="AJ31" s="12">
        <v>0</v>
      </c>
      <c r="AK31" s="37">
        <v>0</v>
      </c>
      <c r="AL31" s="38">
        <v>0</v>
      </c>
      <c r="AM31" s="12">
        <v>0</v>
      </c>
      <c r="AN31" s="37">
        <v>0</v>
      </c>
      <c r="AO31" s="38">
        <v>0</v>
      </c>
      <c r="AP31" s="12">
        <v>0</v>
      </c>
      <c r="AQ31" s="13">
        <v>0</v>
      </c>
      <c r="AR31" s="14">
        <v>0</v>
      </c>
      <c r="AS31" s="12">
        <v>0</v>
      </c>
      <c r="AT31" s="13">
        <v>0</v>
      </c>
      <c r="AU31" s="14">
        <v>0</v>
      </c>
      <c r="AV31" s="12">
        <v>0</v>
      </c>
      <c r="AW31" s="13">
        <v>0</v>
      </c>
      <c r="AX31" s="13">
        <v>0</v>
      </c>
      <c r="AY31" s="14">
        <v>0</v>
      </c>
    </row>
    <row r="32" spans="1:51" ht="42">
      <c r="A32" s="36" t="s">
        <v>39</v>
      </c>
      <c r="B32" s="12">
        <v>0</v>
      </c>
      <c r="C32" s="13">
        <v>0</v>
      </c>
      <c r="D32" s="14">
        <v>0</v>
      </c>
      <c r="E32" s="12">
        <v>0</v>
      </c>
      <c r="F32" s="13">
        <v>0</v>
      </c>
      <c r="G32" s="14">
        <v>0</v>
      </c>
      <c r="H32" s="15">
        <v>0</v>
      </c>
      <c r="I32" s="16">
        <v>0</v>
      </c>
      <c r="J32" s="17">
        <v>0</v>
      </c>
      <c r="K32" s="150">
        <v>0</v>
      </c>
      <c r="L32" s="151">
        <v>0</v>
      </c>
      <c r="M32" s="200">
        <v>0</v>
      </c>
      <c r="N32" s="12">
        <v>0</v>
      </c>
      <c r="O32" s="13">
        <v>0</v>
      </c>
      <c r="P32" s="14">
        <v>0</v>
      </c>
      <c r="Q32" s="12">
        <v>0</v>
      </c>
      <c r="R32" s="13">
        <v>0</v>
      </c>
      <c r="S32" s="14">
        <v>0</v>
      </c>
      <c r="T32" s="12">
        <v>0</v>
      </c>
      <c r="U32" s="13">
        <v>0</v>
      </c>
      <c r="V32" s="14">
        <v>0</v>
      </c>
      <c r="W32" s="12">
        <v>0</v>
      </c>
      <c r="X32" s="13">
        <v>0</v>
      </c>
      <c r="Y32" s="14">
        <v>0</v>
      </c>
      <c r="Z32" s="14">
        <v>0</v>
      </c>
      <c r="AA32" s="12">
        <v>0</v>
      </c>
      <c r="AB32" s="13">
        <v>0</v>
      </c>
      <c r="AC32" s="14">
        <v>0</v>
      </c>
      <c r="AD32" s="12">
        <v>0</v>
      </c>
      <c r="AE32" s="13">
        <v>0</v>
      </c>
      <c r="AF32" s="14">
        <v>0</v>
      </c>
      <c r="AG32" s="12">
        <v>0</v>
      </c>
      <c r="AH32" s="13">
        <v>0</v>
      </c>
      <c r="AI32" s="14">
        <v>0</v>
      </c>
      <c r="AJ32" s="12">
        <v>0</v>
      </c>
      <c r="AK32" s="13">
        <v>0</v>
      </c>
      <c r="AL32" s="14">
        <v>0</v>
      </c>
      <c r="AM32" s="12">
        <v>0</v>
      </c>
      <c r="AN32" s="13">
        <v>0</v>
      </c>
      <c r="AO32" s="14">
        <v>0</v>
      </c>
      <c r="AP32" s="12">
        <v>0</v>
      </c>
      <c r="AQ32" s="13">
        <v>0</v>
      </c>
      <c r="AR32" s="14">
        <v>0</v>
      </c>
      <c r="AS32" s="12">
        <v>0</v>
      </c>
      <c r="AT32" s="13">
        <v>0</v>
      </c>
      <c r="AU32" s="14">
        <v>0</v>
      </c>
      <c r="AV32" s="12">
        <v>0</v>
      </c>
      <c r="AW32" s="13">
        <v>0</v>
      </c>
      <c r="AX32" s="13">
        <v>0</v>
      </c>
      <c r="AY32" s="14">
        <v>0</v>
      </c>
    </row>
    <row r="33" spans="1:51" ht="28">
      <c r="A33" s="36" t="s">
        <v>40</v>
      </c>
      <c r="B33" s="12">
        <v>0</v>
      </c>
      <c r="C33" s="13">
        <v>0</v>
      </c>
      <c r="D33" s="14">
        <v>0</v>
      </c>
      <c r="E33" s="12">
        <v>0</v>
      </c>
      <c r="F33" s="13">
        <v>0</v>
      </c>
      <c r="G33" s="14">
        <v>0</v>
      </c>
      <c r="H33" s="15">
        <v>0</v>
      </c>
      <c r="I33" s="16">
        <v>0</v>
      </c>
      <c r="J33" s="17">
        <v>0</v>
      </c>
      <c r="K33" s="150">
        <v>0</v>
      </c>
      <c r="L33" s="151">
        <v>0</v>
      </c>
      <c r="M33" s="200">
        <v>0</v>
      </c>
      <c r="N33" s="12">
        <v>0</v>
      </c>
      <c r="O33" s="13">
        <v>0</v>
      </c>
      <c r="P33" s="14">
        <v>0</v>
      </c>
      <c r="Q33" s="12">
        <v>0</v>
      </c>
      <c r="R33" s="13">
        <v>0</v>
      </c>
      <c r="S33" s="14">
        <v>0</v>
      </c>
      <c r="T33" s="12">
        <v>0</v>
      </c>
      <c r="U33" s="13">
        <v>0</v>
      </c>
      <c r="V33" s="14">
        <v>0</v>
      </c>
      <c r="W33" s="12">
        <v>0</v>
      </c>
      <c r="X33" s="13">
        <v>0</v>
      </c>
      <c r="Y33" s="14">
        <v>0</v>
      </c>
      <c r="Z33" s="14">
        <v>0</v>
      </c>
      <c r="AA33" s="12">
        <v>0</v>
      </c>
      <c r="AB33" s="13">
        <v>0</v>
      </c>
      <c r="AC33" s="14">
        <v>0</v>
      </c>
      <c r="AD33" s="12">
        <v>0</v>
      </c>
      <c r="AE33" s="13">
        <v>0</v>
      </c>
      <c r="AF33" s="14">
        <v>0</v>
      </c>
      <c r="AG33" s="12">
        <v>0</v>
      </c>
      <c r="AH33" s="13">
        <v>0</v>
      </c>
      <c r="AI33" s="14">
        <v>0</v>
      </c>
      <c r="AJ33" s="12">
        <v>0</v>
      </c>
      <c r="AK33" s="13">
        <v>0</v>
      </c>
      <c r="AL33" s="14">
        <v>0</v>
      </c>
      <c r="AM33" s="12">
        <v>0</v>
      </c>
      <c r="AN33" s="13">
        <v>0</v>
      </c>
      <c r="AO33" s="14">
        <v>0</v>
      </c>
      <c r="AP33" s="12">
        <v>0</v>
      </c>
      <c r="AQ33" s="13">
        <v>0</v>
      </c>
      <c r="AR33" s="14">
        <v>0</v>
      </c>
      <c r="AS33" s="12">
        <v>0</v>
      </c>
      <c r="AT33" s="13">
        <v>0</v>
      </c>
      <c r="AU33" s="14">
        <v>0</v>
      </c>
      <c r="AV33" s="12">
        <v>0</v>
      </c>
      <c r="AW33" s="13">
        <v>0</v>
      </c>
      <c r="AX33" s="13">
        <v>0</v>
      </c>
      <c r="AY33" s="14">
        <v>0</v>
      </c>
    </row>
    <row r="34" spans="1:51" ht="28">
      <c r="A34" s="11" t="s">
        <v>41</v>
      </c>
      <c r="B34" s="12">
        <v>1</v>
      </c>
      <c r="C34" s="13">
        <v>1</v>
      </c>
      <c r="D34" s="14">
        <v>1</v>
      </c>
      <c r="E34" s="12">
        <v>1</v>
      </c>
      <c r="F34" s="13">
        <v>1</v>
      </c>
      <c r="G34" s="14">
        <v>1</v>
      </c>
      <c r="H34" s="15">
        <v>1</v>
      </c>
      <c r="I34" s="16">
        <v>1</v>
      </c>
      <c r="J34" s="17">
        <v>1</v>
      </c>
      <c r="K34" s="150">
        <v>1</v>
      </c>
      <c r="L34" s="151">
        <v>1</v>
      </c>
      <c r="M34" s="200">
        <v>1</v>
      </c>
      <c r="N34" s="12">
        <v>1</v>
      </c>
      <c r="O34" s="13">
        <v>1</v>
      </c>
      <c r="P34" s="14">
        <v>1</v>
      </c>
      <c r="Q34" s="12">
        <v>1</v>
      </c>
      <c r="R34" s="13">
        <v>1</v>
      </c>
      <c r="S34" s="14">
        <v>1</v>
      </c>
      <c r="T34" s="12">
        <v>1</v>
      </c>
      <c r="U34" s="13">
        <v>1</v>
      </c>
      <c r="V34" s="14">
        <v>1</v>
      </c>
      <c r="W34" s="12">
        <v>1</v>
      </c>
      <c r="X34" s="13">
        <v>1</v>
      </c>
      <c r="Y34" s="14">
        <v>1</v>
      </c>
      <c r="Z34" s="14">
        <v>1</v>
      </c>
      <c r="AA34" s="12">
        <v>1</v>
      </c>
      <c r="AB34" s="13">
        <v>1</v>
      </c>
      <c r="AC34" s="14">
        <v>1</v>
      </c>
      <c r="AD34" s="12">
        <v>1</v>
      </c>
      <c r="AE34" s="13">
        <v>1</v>
      </c>
      <c r="AF34" s="14">
        <v>1</v>
      </c>
      <c r="AG34" s="12">
        <v>1</v>
      </c>
      <c r="AH34" s="13">
        <v>1</v>
      </c>
      <c r="AI34" s="14">
        <v>1</v>
      </c>
      <c r="AJ34" s="12">
        <v>1</v>
      </c>
      <c r="AK34" s="13">
        <v>1</v>
      </c>
      <c r="AL34" s="14">
        <v>1</v>
      </c>
      <c r="AM34" s="12">
        <v>1</v>
      </c>
      <c r="AN34" s="13">
        <v>1</v>
      </c>
      <c r="AO34" s="14">
        <v>1</v>
      </c>
      <c r="AP34" s="12">
        <v>1</v>
      </c>
      <c r="AQ34" s="13">
        <v>1</v>
      </c>
      <c r="AR34" s="14">
        <v>1</v>
      </c>
      <c r="AS34" s="12">
        <v>1</v>
      </c>
      <c r="AT34" s="13">
        <v>1</v>
      </c>
      <c r="AU34" s="14">
        <v>1</v>
      </c>
      <c r="AV34" s="12">
        <v>1</v>
      </c>
      <c r="AW34" s="13">
        <v>1</v>
      </c>
      <c r="AX34" s="13">
        <v>1</v>
      </c>
      <c r="AY34" s="14">
        <v>1</v>
      </c>
    </row>
    <row r="35" spans="1:51">
      <c r="A35" s="11" t="s">
        <v>42</v>
      </c>
      <c r="B35" s="12">
        <v>7</v>
      </c>
      <c r="C35" s="13">
        <v>7</v>
      </c>
      <c r="D35" s="14">
        <v>7</v>
      </c>
      <c r="E35" s="12">
        <v>7</v>
      </c>
      <c r="F35" s="13">
        <v>7</v>
      </c>
      <c r="G35" s="14">
        <v>7</v>
      </c>
      <c r="H35" s="15">
        <v>7</v>
      </c>
      <c r="I35" s="16">
        <v>7</v>
      </c>
      <c r="J35" s="17">
        <v>7</v>
      </c>
      <c r="K35" s="150">
        <v>7</v>
      </c>
      <c r="L35" s="151">
        <v>7</v>
      </c>
      <c r="M35" s="200">
        <v>7</v>
      </c>
      <c r="N35" s="12">
        <v>7</v>
      </c>
      <c r="O35" s="13">
        <v>7</v>
      </c>
      <c r="P35" s="14">
        <v>7</v>
      </c>
      <c r="Q35" s="12">
        <v>7</v>
      </c>
      <c r="R35" s="13">
        <v>7</v>
      </c>
      <c r="S35" s="14">
        <v>7</v>
      </c>
      <c r="T35" s="12">
        <v>7</v>
      </c>
      <c r="U35" s="13">
        <v>7</v>
      </c>
      <c r="V35" s="14">
        <v>7</v>
      </c>
      <c r="W35" s="12">
        <v>7</v>
      </c>
      <c r="X35" s="13">
        <v>7</v>
      </c>
      <c r="Y35" s="14">
        <v>7</v>
      </c>
      <c r="Z35" s="14">
        <v>7</v>
      </c>
      <c r="AA35" s="12">
        <v>7</v>
      </c>
      <c r="AB35" s="13">
        <v>7</v>
      </c>
      <c r="AC35" s="14">
        <v>7</v>
      </c>
      <c r="AD35" s="12">
        <v>7</v>
      </c>
      <c r="AE35" s="13">
        <v>7</v>
      </c>
      <c r="AF35" s="14">
        <v>7</v>
      </c>
      <c r="AG35" s="12">
        <v>7</v>
      </c>
      <c r="AH35" s="13">
        <v>7</v>
      </c>
      <c r="AI35" s="14">
        <v>7</v>
      </c>
      <c r="AJ35" s="12">
        <v>7</v>
      </c>
      <c r="AK35" s="13">
        <v>7</v>
      </c>
      <c r="AL35" s="14">
        <v>7</v>
      </c>
      <c r="AM35" s="12">
        <v>7</v>
      </c>
      <c r="AN35" s="13">
        <v>7</v>
      </c>
      <c r="AO35" s="14">
        <v>7</v>
      </c>
      <c r="AP35" s="12">
        <v>7</v>
      </c>
      <c r="AQ35" s="13">
        <v>7</v>
      </c>
      <c r="AR35" s="14">
        <v>7</v>
      </c>
      <c r="AS35" s="12">
        <v>7</v>
      </c>
      <c r="AT35" s="13">
        <v>7</v>
      </c>
      <c r="AU35" s="14">
        <v>7</v>
      </c>
      <c r="AV35" s="12">
        <v>7</v>
      </c>
      <c r="AW35" s="13">
        <v>7</v>
      </c>
      <c r="AX35" s="13">
        <v>7</v>
      </c>
      <c r="AY35" s="14">
        <v>7</v>
      </c>
    </row>
    <row r="36" spans="1:51">
      <c r="A36" s="11" t="s">
        <v>43</v>
      </c>
      <c r="B36" s="12">
        <v>-174</v>
      </c>
      <c r="C36" s="13">
        <v>-174</v>
      </c>
      <c r="D36" s="14">
        <v>-174</v>
      </c>
      <c r="E36" s="12">
        <v>-174</v>
      </c>
      <c r="F36" s="13">
        <v>-174</v>
      </c>
      <c r="G36" s="14">
        <v>-174</v>
      </c>
      <c r="H36" s="15">
        <v>-174</v>
      </c>
      <c r="I36" s="16">
        <v>-174</v>
      </c>
      <c r="J36" s="17">
        <v>-174</v>
      </c>
      <c r="K36" s="150">
        <v>-174</v>
      </c>
      <c r="L36" s="151">
        <v>-174</v>
      </c>
      <c r="M36" s="200">
        <v>-174</v>
      </c>
      <c r="N36" s="12">
        <v>-174</v>
      </c>
      <c r="O36" s="13">
        <v>-174</v>
      </c>
      <c r="P36" s="14">
        <v>-174</v>
      </c>
      <c r="Q36" s="12">
        <v>-174</v>
      </c>
      <c r="R36" s="13">
        <v>-174</v>
      </c>
      <c r="S36" s="14">
        <v>-174</v>
      </c>
      <c r="T36" s="12">
        <v>-174</v>
      </c>
      <c r="U36" s="13">
        <v>-174</v>
      </c>
      <c r="V36" s="14">
        <v>-174</v>
      </c>
      <c r="W36" s="12">
        <v>-174</v>
      </c>
      <c r="X36" s="13">
        <v>-174</v>
      </c>
      <c r="Y36" s="14">
        <v>-174</v>
      </c>
      <c r="Z36" s="14">
        <v>-174</v>
      </c>
      <c r="AA36" s="12">
        <v>-174</v>
      </c>
      <c r="AB36" s="13">
        <v>-174</v>
      </c>
      <c r="AC36" s="14">
        <v>-174</v>
      </c>
      <c r="AD36" s="12">
        <v>-174</v>
      </c>
      <c r="AE36" s="13">
        <v>-174</v>
      </c>
      <c r="AF36" s="14">
        <v>-174</v>
      </c>
      <c r="AG36" s="12">
        <v>-174</v>
      </c>
      <c r="AH36" s="13">
        <v>-174</v>
      </c>
      <c r="AI36" s="14">
        <v>-174</v>
      </c>
      <c r="AJ36" s="12">
        <v>-174</v>
      </c>
      <c r="AK36" s="13">
        <v>-174</v>
      </c>
      <c r="AL36" s="14">
        <v>-174</v>
      </c>
      <c r="AM36" s="12">
        <v>-174</v>
      </c>
      <c r="AN36" s="13">
        <v>-174</v>
      </c>
      <c r="AO36" s="14">
        <v>-174</v>
      </c>
      <c r="AP36" s="12">
        <v>-174</v>
      </c>
      <c r="AQ36" s="13">
        <v>-174</v>
      </c>
      <c r="AR36" s="14">
        <v>-174</v>
      </c>
      <c r="AS36" s="12">
        <v>-174</v>
      </c>
      <c r="AT36" s="13">
        <v>-174</v>
      </c>
      <c r="AU36" s="14">
        <v>-174</v>
      </c>
      <c r="AV36" s="12">
        <v>-174</v>
      </c>
      <c r="AW36" s="13">
        <v>-174</v>
      </c>
      <c r="AX36" s="13">
        <v>-174</v>
      </c>
      <c r="AY36" s="14">
        <v>-174</v>
      </c>
    </row>
    <row r="37" spans="1:51">
      <c r="A37" s="36" t="s">
        <v>44</v>
      </c>
      <c r="B37" s="12" t="s">
        <v>11</v>
      </c>
      <c r="C37" s="13" t="s">
        <v>11</v>
      </c>
      <c r="D37" s="14" t="s">
        <v>11</v>
      </c>
      <c r="E37" s="12" t="s">
        <v>11</v>
      </c>
      <c r="F37" s="13" t="s">
        <v>11</v>
      </c>
      <c r="G37" s="14" t="s">
        <v>11</v>
      </c>
      <c r="H37" s="15" t="s">
        <v>11</v>
      </c>
      <c r="I37" s="16" t="s">
        <v>11</v>
      </c>
      <c r="J37" s="17" t="s">
        <v>11</v>
      </c>
      <c r="K37" s="150" t="s">
        <v>11</v>
      </c>
      <c r="L37" s="151" t="s">
        <v>11</v>
      </c>
      <c r="M37" s="200" t="s">
        <v>11</v>
      </c>
      <c r="N37" s="12" t="s">
        <v>11</v>
      </c>
      <c r="O37" s="13" t="s">
        <v>11</v>
      </c>
      <c r="P37" s="14" t="s">
        <v>11</v>
      </c>
      <c r="Q37" s="12" t="s">
        <v>11</v>
      </c>
      <c r="R37" s="13" t="s">
        <v>11</v>
      </c>
      <c r="S37" s="14" t="s">
        <v>11</v>
      </c>
      <c r="T37" s="12" t="s">
        <v>11</v>
      </c>
      <c r="U37" s="13" t="s">
        <v>11</v>
      </c>
      <c r="V37" s="14" t="s">
        <v>11</v>
      </c>
      <c r="W37" s="12" t="s">
        <v>11</v>
      </c>
      <c r="X37" s="13" t="s">
        <v>11</v>
      </c>
      <c r="Y37" s="14" t="s">
        <v>11</v>
      </c>
      <c r="Z37" s="14" t="s">
        <v>11</v>
      </c>
      <c r="AA37" s="12" t="s">
        <v>11</v>
      </c>
      <c r="AB37" s="13" t="s">
        <v>11</v>
      </c>
      <c r="AC37" s="14" t="s">
        <v>11</v>
      </c>
      <c r="AD37" s="12" t="s">
        <v>11</v>
      </c>
      <c r="AE37" s="13" t="s">
        <v>11</v>
      </c>
      <c r="AF37" s="14" t="s">
        <v>11</v>
      </c>
      <c r="AG37" s="12" t="s">
        <v>11</v>
      </c>
      <c r="AH37" s="13" t="s">
        <v>11</v>
      </c>
      <c r="AI37" s="14" t="s">
        <v>11</v>
      </c>
      <c r="AJ37" s="12" t="s">
        <v>11</v>
      </c>
      <c r="AK37" s="13" t="s">
        <v>11</v>
      </c>
      <c r="AL37" s="14" t="s">
        <v>11</v>
      </c>
      <c r="AM37" s="12" t="s">
        <v>11</v>
      </c>
      <c r="AN37" s="13" t="s">
        <v>11</v>
      </c>
      <c r="AO37" s="14" t="s">
        <v>11</v>
      </c>
      <c r="AP37" s="12" t="s">
        <v>11</v>
      </c>
      <c r="AQ37" s="13" t="s">
        <v>11</v>
      </c>
      <c r="AR37" s="14" t="s">
        <v>11</v>
      </c>
      <c r="AS37" s="12" t="s">
        <v>11</v>
      </c>
      <c r="AT37" s="13" t="s">
        <v>11</v>
      </c>
      <c r="AU37" s="14" t="s">
        <v>11</v>
      </c>
      <c r="AV37" s="12" t="s">
        <v>11</v>
      </c>
      <c r="AW37" s="13" t="s">
        <v>11</v>
      </c>
      <c r="AX37" s="13" t="s">
        <v>11</v>
      </c>
      <c r="AY37" s="14" t="s">
        <v>11</v>
      </c>
    </row>
    <row r="38" spans="1:51">
      <c r="A38" s="39" t="s">
        <v>45</v>
      </c>
      <c r="B38" s="47">
        <v>-999</v>
      </c>
      <c r="C38" s="41">
        <v>-999</v>
      </c>
      <c r="D38" s="52">
        <v>-999</v>
      </c>
      <c r="E38" s="47">
        <v>-999</v>
      </c>
      <c r="F38" s="41">
        <v>-999</v>
      </c>
      <c r="G38" s="52">
        <v>-999</v>
      </c>
      <c r="H38" s="46">
        <v>-999</v>
      </c>
      <c r="I38" s="44">
        <v>-999</v>
      </c>
      <c r="J38" s="53">
        <v>-999</v>
      </c>
      <c r="K38" s="165">
        <v>-999</v>
      </c>
      <c r="L38" s="163">
        <v>-999</v>
      </c>
      <c r="M38" s="203">
        <v>-999</v>
      </c>
      <c r="N38" s="207">
        <v>-999</v>
      </c>
      <c r="O38" s="208">
        <v>-999</v>
      </c>
      <c r="P38" s="209">
        <v>-999</v>
      </c>
      <c r="Q38" s="207">
        <v>-999</v>
      </c>
      <c r="R38" s="208">
        <v>-999</v>
      </c>
      <c r="S38" s="209">
        <v>-999</v>
      </c>
      <c r="T38" s="207">
        <v>-169.3</v>
      </c>
      <c r="U38" s="207">
        <v>-169.3</v>
      </c>
      <c r="V38" s="207">
        <v>-169.3</v>
      </c>
      <c r="W38" s="220">
        <v>-169.3</v>
      </c>
      <c r="X38" s="220">
        <v>-169.3</v>
      </c>
      <c r="Y38" s="220">
        <v>-169.3</v>
      </c>
      <c r="Z38" s="220">
        <v>-169.3</v>
      </c>
      <c r="AA38" s="207">
        <v>-999</v>
      </c>
      <c r="AB38" s="208">
        <v>-999</v>
      </c>
      <c r="AC38" s="209">
        <v>-999</v>
      </c>
      <c r="AD38" s="207">
        <v>-999</v>
      </c>
      <c r="AE38" s="207">
        <v>-999</v>
      </c>
      <c r="AF38" s="207">
        <v>-999</v>
      </c>
      <c r="AG38" s="210">
        <v>-999</v>
      </c>
      <c r="AH38" s="211">
        <v>-999</v>
      </c>
      <c r="AI38" s="212">
        <v>-999</v>
      </c>
      <c r="AJ38" s="207">
        <v>-999</v>
      </c>
      <c r="AK38" s="208">
        <v>-999</v>
      </c>
      <c r="AL38" s="209">
        <v>-999</v>
      </c>
      <c r="AM38" s="220">
        <v>-169.3</v>
      </c>
      <c r="AN38" s="220">
        <v>-169.3</v>
      </c>
      <c r="AO38" s="220">
        <v>-169.3</v>
      </c>
      <c r="AP38" s="207">
        <v>-169.3</v>
      </c>
      <c r="AQ38" s="207">
        <v>-169.3</v>
      </c>
      <c r="AR38" s="207">
        <v>-169.3</v>
      </c>
      <c r="AS38" s="207">
        <v>-999</v>
      </c>
      <c r="AT38" s="208">
        <v>-999</v>
      </c>
      <c r="AU38" s="209">
        <v>-999</v>
      </c>
      <c r="AV38" s="207">
        <v>-169.3</v>
      </c>
      <c r="AW38" s="208">
        <v>-169.3</v>
      </c>
      <c r="AX38" s="208">
        <v>-169.3</v>
      </c>
      <c r="AY38" s="209">
        <v>-169.3</v>
      </c>
    </row>
    <row r="39" spans="1:51" ht="28">
      <c r="A39" s="11" t="s">
        <v>46</v>
      </c>
      <c r="B39" s="91" t="s">
        <v>11</v>
      </c>
      <c r="C39" s="92" t="s">
        <v>11</v>
      </c>
      <c r="D39" s="93" t="s">
        <v>11</v>
      </c>
      <c r="E39" s="18" t="s">
        <v>11</v>
      </c>
      <c r="F39" s="19" t="s">
        <v>11</v>
      </c>
      <c r="G39" s="20" t="s">
        <v>11</v>
      </c>
      <c r="H39" s="21" t="s">
        <v>11</v>
      </c>
      <c r="I39" s="22" t="s">
        <v>11</v>
      </c>
      <c r="J39" s="23" t="s">
        <v>11</v>
      </c>
      <c r="K39" s="153" t="s">
        <v>11</v>
      </c>
      <c r="L39" s="154" t="s">
        <v>11</v>
      </c>
      <c r="M39" s="201" t="s">
        <v>11</v>
      </c>
      <c r="N39" s="91" t="s">
        <v>11</v>
      </c>
      <c r="O39" s="92" t="s">
        <v>11</v>
      </c>
      <c r="P39" s="93" t="s">
        <v>11</v>
      </c>
      <c r="Q39" s="91" t="s">
        <v>11</v>
      </c>
      <c r="R39" s="92" t="s">
        <v>11</v>
      </c>
      <c r="S39" s="93" t="s">
        <v>11</v>
      </c>
      <c r="T39" s="91" t="s">
        <v>11</v>
      </c>
      <c r="U39" s="92" t="s">
        <v>11</v>
      </c>
      <c r="V39" s="93" t="s">
        <v>11</v>
      </c>
      <c r="W39" s="18" t="s">
        <v>11</v>
      </c>
      <c r="X39" s="19" t="s">
        <v>11</v>
      </c>
      <c r="Y39" s="20" t="s">
        <v>11</v>
      </c>
      <c r="Z39" s="20" t="s">
        <v>11</v>
      </c>
      <c r="AA39" s="91" t="s">
        <v>11</v>
      </c>
      <c r="AB39" s="92" t="s">
        <v>11</v>
      </c>
      <c r="AC39" s="93" t="s">
        <v>11</v>
      </c>
      <c r="AD39" s="18" t="s">
        <v>11</v>
      </c>
      <c r="AE39" s="19" t="s">
        <v>11</v>
      </c>
      <c r="AF39" s="20" t="s">
        <v>11</v>
      </c>
      <c r="AG39" s="91" t="s">
        <v>11</v>
      </c>
      <c r="AH39" s="92" t="s">
        <v>11</v>
      </c>
      <c r="AI39" s="93" t="s">
        <v>11</v>
      </c>
      <c r="AJ39" s="18" t="s">
        <v>11</v>
      </c>
      <c r="AK39" s="19" t="s">
        <v>11</v>
      </c>
      <c r="AL39" s="20" t="s">
        <v>11</v>
      </c>
      <c r="AM39" s="18" t="s">
        <v>11</v>
      </c>
      <c r="AN39" s="19" t="s">
        <v>11</v>
      </c>
      <c r="AO39" s="20" t="s">
        <v>11</v>
      </c>
      <c r="AP39" s="91" t="s">
        <v>11</v>
      </c>
      <c r="AQ39" s="92" t="s">
        <v>11</v>
      </c>
      <c r="AR39" s="93" t="s">
        <v>11</v>
      </c>
      <c r="AS39" s="91" t="s">
        <v>11</v>
      </c>
      <c r="AT39" s="92" t="s">
        <v>11</v>
      </c>
      <c r="AU39" s="93" t="s">
        <v>11</v>
      </c>
      <c r="AV39" s="91" t="s">
        <v>11</v>
      </c>
      <c r="AW39" s="92" t="s">
        <v>11</v>
      </c>
      <c r="AX39" s="92" t="s">
        <v>11</v>
      </c>
      <c r="AY39" s="263" t="s">
        <v>11</v>
      </c>
    </row>
    <row r="40" spans="1:51" ht="28">
      <c r="A40" s="11" t="s">
        <v>47</v>
      </c>
      <c r="B40" s="12">
        <f t="shared" ref="B40:Z40" si="10">10*LOG10(10^((B35+B36)/10)+10^(B38/10))</f>
        <v>-167.00000000000003</v>
      </c>
      <c r="C40" s="13">
        <f t="shared" si="10"/>
        <v>-167.00000000000003</v>
      </c>
      <c r="D40" s="14">
        <f t="shared" si="10"/>
        <v>-167.00000000000003</v>
      </c>
      <c r="E40" s="12">
        <f t="shared" si="10"/>
        <v>-167.00000000000003</v>
      </c>
      <c r="F40" s="13">
        <f t="shared" si="10"/>
        <v>-167.00000000000003</v>
      </c>
      <c r="G40" s="14">
        <f t="shared" si="10"/>
        <v>-167.00000000000003</v>
      </c>
      <c r="H40" s="15">
        <f t="shared" si="10"/>
        <v>-167.00000000000003</v>
      </c>
      <c r="I40" s="16">
        <f t="shared" si="10"/>
        <v>-167.00000000000003</v>
      </c>
      <c r="J40" s="17">
        <f t="shared" si="10"/>
        <v>-167.00000000000003</v>
      </c>
      <c r="K40" s="150">
        <f t="shared" si="10"/>
        <v>-167.00000000000003</v>
      </c>
      <c r="L40" s="151">
        <f t="shared" si="10"/>
        <v>-167.00000000000003</v>
      </c>
      <c r="M40" s="200">
        <f t="shared" si="10"/>
        <v>-167.00000000000003</v>
      </c>
      <c r="N40" s="12">
        <f t="shared" si="10"/>
        <v>-167.00000000000003</v>
      </c>
      <c r="O40" s="13">
        <f t="shared" si="10"/>
        <v>-167.00000000000003</v>
      </c>
      <c r="P40" s="14">
        <f t="shared" si="10"/>
        <v>-167.00000000000003</v>
      </c>
      <c r="Q40" s="12">
        <f t="shared" si="10"/>
        <v>-167.00000000000003</v>
      </c>
      <c r="R40" s="13">
        <f t="shared" si="10"/>
        <v>-167.00000000000003</v>
      </c>
      <c r="S40" s="14">
        <f t="shared" si="10"/>
        <v>-167.00000000000003</v>
      </c>
      <c r="T40" s="12">
        <f t="shared" si="10"/>
        <v>-164.98918835931039</v>
      </c>
      <c r="U40" s="13">
        <f t="shared" si="10"/>
        <v>-164.98918835931039</v>
      </c>
      <c r="V40" s="14">
        <f t="shared" si="10"/>
        <v>-164.98918835931039</v>
      </c>
      <c r="W40" s="12">
        <f t="shared" si="10"/>
        <v>-164.98918835931039</v>
      </c>
      <c r="X40" s="13">
        <f t="shared" si="10"/>
        <v>-164.98918835931039</v>
      </c>
      <c r="Y40" s="14">
        <f t="shared" si="10"/>
        <v>-164.98918835931039</v>
      </c>
      <c r="Z40" s="14">
        <f t="shared" si="10"/>
        <v>-164.98918835931039</v>
      </c>
      <c r="AA40" s="12">
        <f>10*LOG10(10^((AA35+AA36)/10)+10^(AA38/10))</f>
        <v>-167.00000000000003</v>
      </c>
      <c r="AB40" s="13">
        <f>10*LOG10(10^((AB35+AB36)/10)+10^(AB38/10))</f>
        <v>-167.00000000000003</v>
      </c>
      <c r="AC40" s="14">
        <f>10*LOG10(10^((AC35+AC36)/10)+10^(AC38/10))</f>
        <v>-167.00000000000003</v>
      </c>
      <c r="AD40" s="12">
        <f t="shared" ref="AD40:AX40" si="11">10*LOG10(10^((AD35+AD36)/10)+10^(AD38/10))</f>
        <v>-167.00000000000003</v>
      </c>
      <c r="AE40" s="13">
        <f t="shared" si="11"/>
        <v>-167.00000000000003</v>
      </c>
      <c r="AF40" s="14">
        <f t="shared" si="11"/>
        <v>-167.00000000000003</v>
      </c>
      <c r="AG40" s="12">
        <f t="shared" si="11"/>
        <v>-167.00000000000003</v>
      </c>
      <c r="AH40" s="13">
        <f t="shared" si="11"/>
        <v>-167.00000000000003</v>
      </c>
      <c r="AI40" s="14">
        <f t="shared" si="11"/>
        <v>-167.00000000000003</v>
      </c>
      <c r="AJ40" s="12">
        <f t="shared" si="11"/>
        <v>-167.00000000000003</v>
      </c>
      <c r="AK40" s="13">
        <f t="shared" si="11"/>
        <v>-167.00000000000003</v>
      </c>
      <c r="AL40" s="14">
        <f t="shared" si="11"/>
        <v>-167.00000000000003</v>
      </c>
      <c r="AM40" s="12">
        <f t="shared" si="11"/>
        <v>-164.98918835931039</v>
      </c>
      <c r="AN40" s="13">
        <f t="shared" si="11"/>
        <v>-164.98918835931039</v>
      </c>
      <c r="AO40" s="14">
        <f t="shared" si="11"/>
        <v>-164.98918835931039</v>
      </c>
      <c r="AP40" s="12">
        <f t="shared" si="11"/>
        <v>-164.98918835931039</v>
      </c>
      <c r="AQ40" s="13">
        <f t="shared" si="11"/>
        <v>-164.98918835931039</v>
      </c>
      <c r="AR40" s="14">
        <f t="shared" si="11"/>
        <v>-164.98918835931039</v>
      </c>
      <c r="AS40" s="12">
        <f t="shared" si="11"/>
        <v>-167.00000000000003</v>
      </c>
      <c r="AT40" s="13">
        <f t="shared" si="11"/>
        <v>-167.00000000000003</v>
      </c>
      <c r="AU40" s="14">
        <f t="shared" si="11"/>
        <v>-167.00000000000003</v>
      </c>
      <c r="AV40" s="12">
        <f t="shared" si="11"/>
        <v>-164.98918835931039</v>
      </c>
      <c r="AW40" s="13">
        <f t="shared" si="11"/>
        <v>-164.98918835931039</v>
      </c>
      <c r="AX40" s="13">
        <f t="shared" si="11"/>
        <v>-164.98918835931039</v>
      </c>
      <c r="AY40" s="14">
        <f>10*LOG10(10^((AY35+AY36)/10)+10^(AY38/10))</f>
        <v>-164.98918835931039</v>
      </c>
    </row>
    <row r="41" spans="1:51">
      <c r="A41" s="54" t="s">
        <v>48</v>
      </c>
      <c r="B41" s="12" t="s">
        <v>11</v>
      </c>
      <c r="C41" s="13" t="s">
        <v>11</v>
      </c>
      <c r="D41" s="14" t="s">
        <v>11</v>
      </c>
      <c r="E41" s="12" t="s">
        <v>11</v>
      </c>
      <c r="F41" s="13" t="s">
        <v>11</v>
      </c>
      <c r="G41" s="14" t="s">
        <v>11</v>
      </c>
      <c r="H41" s="15" t="s">
        <v>11</v>
      </c>
      <c r="I41" s="16" t="s">
        <v>11</v>
      </c>
      <c r="J41" s="17" t="s">
        <v>11</v>
      </c>
      <c r="K41" s="150" t="s">
        <v>11</v>
      </c>
      <c r="L41" s="151" t="s">
        <v>11</v>
      </c>
      <c r="M41" s="200" t="s">
        <v>11</v>
      </c>
      <c r="N41" s="12" t="s">
        <v>11</v>
      </c>
      <c r="O41" s="13" t="s">
        <v>11</v>
      </c>
      <c r="P41" s="14" t="s">
        <v>11</v>
      </c>
      <c r="Q41" s="12" t="s">
        <v>11</v>
      </c>
      <c r="R41" s="13" t="s">
        <v>11</v>
      </c>
      <c r="S41" s="14" t="s">
        <v>11</v>
      </c>
      <c r="T41" s="12" t="s">
        <v>11</v>
      </c>
      <c r="U41" s="13" t="s">
        <v>11</v>
      </c>
      <c r="V41" s="14" t="s">
        <v>11</v>
      </c>
      <c r="W41" s="12" t="s">
        <v>11</v>
      </c>
      <c r="X41" s="13" t="s">
        <v>11</v>
      </c>
      <c r="Y41" s="14" t="s">
        <v>11</v>
      </c>
      <c r="Z41" s="14" t="s">
        <v>11</v>
      </c>
      <c r="AA41" s="12" t="s">
        <v>11</v>
      </c>
      <c r="AB41" s="13" t="s">
        <v>11</v>
      </c>
      <c r="AC41" s="14" t="s">
        <v>11</v>
      </c>
      <c r="AD41" s="12" t="s">
        <v>11</v>
      </c>
      <c r="AE41" s="13" t="s">
        <v>11</v>
      </c>
      <c r="AF41" s="14" t="s">
        <v>11</v>
      </c>
      <c r="AG41" s="12" t="s">
        <v>11</v>
      </c>
      <c r="AH41" s="13" t="s">
        <v>11</v>
      </c>
      <c r="AI41" s="14" t="s">
        <v>11</v>
      </c>
      <c r="AJ41" s="12" t="s">
        <v>11</v>
      </c>
      <c r="AK41" s="13" t="s">
        <v>11</v>
      </c>
      <c r="AL41" s="14" t="s">
        <v>11</v>
      </c>
      <c r="AM41" s="12" t="s">
        <v>11</v>
      </c>
      <c r="AN41" s="13" t="s">
        <v>11</v>
      </c>
      <c r="AO41" s="14" t="s">
        <v>11</v>
      </c>
      <c r="AP41" s="12" t="s">
        <v>11</v>
      </c>
      <c r="AQ41" s="13" t="s">
        <v>11</v>
      </c>
      <c r="AR41" s="14" t="s">
        <v>11</v>
      </c>
      <c r="AS41" s="12" t="s">
        <v>11</v>
      </c>
      <c r="AT41" s="13" t="s">
        <v>11</v>
      </c>
      <c r="AU41" s="14" t="s">
        <v>11</v>
      </c>
      <c r="AV41" s="12" t="s">
        <v>11</v>
      </c>
      <c r="AW41" s="13" t="s">
        <v>11</v>
      </c>
      <c r="AX41" s="13" t="s">
        <v>11</v>
      </c>
      <c r="AY41" s="14" t="s">
        <v>11</v>
      </c>
    </row>
    <row r="42" spans="1:51">
      <c r="A42" s="94" t="s">
        <v>49</v>
      </c>
      <c r="B42" s="51">
        <f>20*360*1000</f>
        <v>7200000</v>
      </c>
      <c r="C42" s="49">
        <f t="shared" ref="C42" si="12">20*360*1000</f>
        <v>7200000</v>
      </c>
      <c r="D42" s="72">
        <f>11*360*1000</f>
        <v>3960000</v>
      </c>
      <c r="E42" s="51">
        <f t="shared" ref="E42:I42" si="13">20*360*1000</f>
        <v>7200000</v>
      </c>
      <c r="F42" s="49">
        <f t="shared" ref="F42" si="14">20*360*1000</f>
        <v>7200000</v>
      </c>
      <c r="G42" s="72">
        <f>11*360*1000</f>
        <v>3960000</v>
      </c>
      <c r="H42" s="50">
        <f t="shared" si="13"/>
        <v>7200000</v>
      </c>
      <c r="I42" s="73">
        <f t="shared" si="13"/>
        <v>7200000</v>
      </c>
      <c r="J42" s="74">
        <f>11*360*1000</f>
        <v>3960000</v>
      </c>
      <c r="K42" s="167">
        <f>20*360*1000</f>
        <v>7200000</v>
      </c>
      <c r="L42" s="168">
        <f t="shared" ref="L42" si="15">20*360*1000</f>
        <v>7200000</v>
      </c>
      <c r="M42" s="204">
        <f>11*360*1000</f>
        <v>3960000</v>
      </c>
      <c r="N42" s="210">
        <f t="shared" ref="N42:S42" si="16">20*360*1000</f>
        <v>7200000</v>
      </c>
      <c r="O42" s="211">
        <f t="shared" si="16"/>
        <v>7200000</v>
      </c>
      <c r="P42" s="212">
        <f t="shared" si="16"/>
        <v>7200000</v>
      </c>
      <c r="Q42" s="210">
        <f t="shared" si="16"/>
        <v>7200000</v>
      </c>
      <c r="R42" s="211">
        <f t="shared" si="16"/>
        <v>7200000</v>
      </c>
      <c r="S42" s="212">
        <f t="shared" si="16"/>
        <v>7200000</v>
      </c>
      <c r="T42" s="210">
        <f>20*360*1000</f>
        <v>7200000</v>
      </c>
      <c r="U42" s="211">
        <f t="shared" ref="U42" si="17">20*360*1000</f>
        <v>7200000</v>
      </c>
      <c r="V42" s="212">
        <f>11*360*1000</f>
        <v>3960000</v>
      </c>
      <c r="W42" s="210">
        <f>20*360*1000</f>
        <v>7200000</v>
      </c>
      <c r="X42" s="211">
        <f t="shared" ref="X42" si="18">20*360*1000</f>
        <v>7200000</v>
      </c>
      <c r="Y42" s="212">
        <f>11*360*1000</f>
        <v>3960000</v>
      </c>
      <c r="Z42" s="212">
        <f>11*360*1000</f>
        <v>3960000</v>
      </c>
      <c r="AA42" s="210">
        <f>20*360*1000</f>
        <v>7200000</v>
      </c>
      <c r="AB42" s="211">
        <f>20*360*1000</f>
        <v>7200000</v>
      </c>
      <c r="AC42" s="212">
        <f>11*360*1000</f>
        <v>3960000</v>
      </c>
      <c r="AD42" s="210">
        <f>20*360*1000</f>
        <v>7200000</v>
      </c>
      <c r="AE42" s="211">
        <f>20*360*1000</f>
        <v>7200000</v>
      </c>
      <c r="AF42" s="212">
        <f>11*360*1000</f>
        <v>3960000</v>
      </c>
      <c r="AG42" s="235">
        <f>20*360*1000</f>
        <v>7200000</v>
      </c>
      <c r="AH42" s="236">
        <f t="shared" ref="AH42" si="19">20*360*1000</f>
        <v>7200000</v>
      </c>
      <c r="AI42" s="237">
        <f>11*360*1000</f>
        <v>3960000</v>
      </c>
      <c r="AJ42" s="210">
        <f>20*360*1000</f>
        <v>7200000</v>
      </c>
      <c r="AK42" s="211">
        <f t="shared" ref="AK42" si="20">20*360*1000</f>
        <v>7200000</v>
      </c>
      <c r="AL42" s="212">
        <f>11*360*1000</f>
        <v>3960000</v>
      </c>
      <c r="AM42" s="210">
        <f>20*360*1000</f>
        <v>7200000</v>
      </c>
      <c r="AN42" s="211">
        <f t="shared" ref="AN42" si="21">20*360*1000</f>
        <v>7200000</v>
      </c>
      <c r="AO42" s="212">
        <f>11*360*1000</f>
        <v>3960000</v>
      </c>
      <c r="AP42" s="210">
        <f>20*360*1000</f>
        <v>7200000</v>
      </c>
      <c r="AQ42" s="211">
        <f t="shared" ref="AQ42" si="22">20*360*1000</f>
        <v>7200000</v>
      </c>
      <c r="AR42" s="212">
        <f>11*360*1000</f>
        <v>3960000</v>
      </c>
      <c r="AS42" s="210">
        <f>20*360*1000</f>
        <v>7200000</v>
      </c>
      <c r="AT42" s="211">
        <f t="shared" ref="AT42" si="23">20*360*1000</f>
        <v>7200000</v>
      </c>
      <c r="AU42" s="212">
        <f>11*360*1000</f>
        <v>3960000</v>
      </c>
      <c r="AV42" s="210">
        <f>20*360*1000</f>
        <v>7200000</v>
      </c>
      <c r="AW42" s="211">
        <f t="shared" ref="AW42" si="24">20*360*1000</f>
        <v>7200000</v>
      </c>
      <c r="AX42" s="211">
        <f>11*360*1000</f>
        <v>3960000</v>
      </c>
      <c r="AY42" s="212">
        <f>11*360*1000</f>
        <v>3960000</v>
      </c>
    </row>
    <row r="43" spans="1:51">
      <c r="A43" s="11" t="s">
        <v>50</v>
      </c>
      <c r="B43" s="12" t="s">
        <v>11</v>
      </c>
      <c r="C43" s="13" t="s">
        <v>11</v>
      </c>
      <c r="D43" s="14" t="s">
        <v>11</v>
      </c>
      <c r="E43" s="12" t="s">
        <v>11</v>
      </c>
      <c r="F43" s="13" t="s">
        <v>11</v>
      </c>
      <c r="G43" s="14" t="s">
        <v>11</v>
      </c>
      <c r="H43" s="15" t="s">
        <v>11</v>
      </c>
      <c r="I43" s="16" t="s">
        <v>11</v>
      </c>
      <c r="J43" s="17" t="s">
        <v>11</v>
      </c>
      <c r="K43" s="150" t="s">
        <v>11</v>
      </c>
      <c r="L43" s="151" t="s">
        <v>11</v>
      </c>
      <c r="M43" s="200" t="s">
        <v>11</v>
      </c>
      <c r="N43" s="12" t="s">
        <v>11</v>
      </c>
      <c r="O43" s="13" t="s">
        <v>11</v>
      </c>
      <c r="P43" s="14" t="s">
        <v>11</v>
      </c>
      <c r="Q43" s="12" t="s">
        <v>11</v>
      </c>
      <c r="R43" s="13" t="s">
        <v>11</v>
      </c>
      <c r="S43" s="14" t="s">
        <v>11</v>
      </c>
      <c r="T43" s="12" t="s">
        <v>11</v>
      </c>
      <c r="U43" s="13" t="s">
        <v>11</v>
      </c>
      <c r="V43" s="14" t="s">
        <v>11</v>
      </c>
      <c r="W43" s="12" t="s">
        <v>11</v>
      </c>
      <c r="X43" s="13" t="s">
        <v>11</v>
      </c>
      <c r="Y43" s="14" t="s">
        <v>11</v>
      </c>
      <c r="Z43" s="14" t="s">
        <v>11</v>
      </c>
      <c r="AA43" s="12" t="s">
        <v>11</v>
      </c>
      <c r="AB43" s="13" t="s">
        <v>11</v>
      </c>
      <c r="AC43" s="14" t="s">
        <v>11</v>
      </c>
      <c r="AD43" s="12" t="s">
        <v>11</v>
      </c>
      <c r="AE43" s="13" t="s">
        <v>11</v>
      </c>
      <c r="AF43" s="14" t="s">
        <v>11</v>
      </c>
      <c r="AG43" s="12" t="s">
        <v>11</v>
      </c>
      <c r="AH43" s="13" t="s">
        <v>11</v>
      </c>
      <c r="AI43" s="14" t="s">
        <v>11</v>
      </c>
      <c r="AJ43" s="12" t="s">
        <v>11</v>
      </c>
      <c r="AK43" s="13" t="s">
        <v>11</v>
      </c>
      <c r="AL43" s="14" t="s">
        <v>11</v>
      </c>
      <c r="AM43" s="12" t="s">
        <v>11</v>
      </c>
      <c r="AN43" s="13" t="s">
        <v>11</v>
      </c>
      <c r="AO43" s="14" t="s">
        <v>11</v>
      </c>
      <c r="AP43" s="12" t="s">
        <v>11</v>
      </c>
      <c r="AQ43" s="13" t="s">
        <v>11</v>
      </c>
      <c r="AR43" s="14" t="s">
        <v>11</v>
      </c>
      <c r="AS43" s="12" t="s">
        <v>11</v>
      </c>
      <c r="AT43" s="13" t="s">
        <v>11</v>
      </c>
      <c r="AU43" s="14" t="s">
        <v>11</v>
      </c>
      <c r="AV43" s="12" t="s">
        <v>11</v>
      </c>
      <c r="AW43" s="13" t="s">
        <v>11</v>
      </c>
      <c r="AX43" s="13" t="s">
        <v>11</v>
      </c>
      <c r="AY43" s="14" t="s">
        <v>11</v>
      </c>
    </row>
    <row r="44" spans="1:51">
      <c r="A44" s="11" t="s">
        <v>51</v>
      </c>
      <c r="B44" s="12">
        <f t="shared" ref="B44:Z44" si="25">B40+10*LOG10(B42)</f>
        <v>-98.426675035687353</v>
      </c>
      <c r="C44" s="13">
        <f t="shared" si="25"/>
        <v>-98.426675035687353</v>
      </c>
      <c r="D44" s="14">
        <f t="shared" si="25"/>
        <v>-101.0230481407449</v>
      </c>
      <c r="E44" s="12">
        <f t="shared" si="25"/>
        <v>-98.426675035687353</v>
      </c>
      <c r="F44" s="13">
        <f t="shared" si="25"/>
        <v>-98.426675035687353</v>
      </c>
      <c r="G44" s="14">
        <f t="shared" si="25"/>
        <v>-101.0230481407449</v>
      </c>
      <c r="H44" s="15">
        <f t="shared" si="25"/>
        <v>-98.426675035687353</v>
      </c>
      <c r="I44" s="16">
        <f t="shared" si="25"/>
        <v>-98.426675035687353</v>
      </c>
      <c r="J44" s="17">
        <f t="shared" si="25"/>
        <v>-101.0230481407449</v>
      </c>
      <c r="K44" s="150">
        <f t="shared" si="25"/>
        <v>-98.426675035687353</v>
      </c>
      <c r="L44" s="151">
        <f t="shared" si="25"/>
        <v>-98.426675035687353</v>
      </c>
      <c r="M44" s="200">
        <f t="shared" si="25"/>
        <v>-101.0230481407449</v>
      </c>
      <c r="N44" s="12">
        <f t="shared" si="25"/>
        <v>-98.426675035687353</v>
      </c>
      <c r="O44" s="13">
        <f t="shared" si="25"/>
        <v>-98.426675035687353</v>
      </c>
      <c r="P44" s="14">
        <f t="shared" si="25"/>
        <v>-98.426675035687353</v>
      </c>
      <c r="Q44" s="12">
        <f t="shared" si="25"/>
        <v>-98.426675035687353</v>
      </c>
      <c r="R44" s="13">
        <f t="shared" si="25"/>
        <v>-98.426675035687353</v>
      </c>
      <c r="S44" s="14">
        <f t="shared" si="25"/>
        <v>-98.426675035687353</v>
      </c>
      <c r="T44" s="12">
        <f t="shared" si="25"/>
        <v>-96.415863394997714</v>
      </c>
      <c r="U44" s="13">
        <f t="shared" si="25"/>
        <v>-96.415863394997714</v>
      </c>
      <c r="V44" s="14">
        <f t="shared" si="25"/>
        <v>-99.012236500055266</v>
      </c>
      <c r="W44" s="12">
        <f t="shared" si="25"/>
        <v>-96.415863394997714</v>
      </c>
      <c r="X44" s="13">
        <f t="shared" si="25"/>
        <v>-96.415863394997714</v>
      </c>
      <c r="Y44" s="14">
        <f t="shared" si="25"/>
        <v>-99.012236500055266</v>
      </c>
      <c r="Z44" s="14">
        <f t="shared" si="25"/>
        <v>-99.012236500055266</v>
      </c>
      <c r="AA44" s="12">
        <f>AA40+10*LOG10(AA42)</f>
        <v>-98.426675035687353</v>
      </c>
      <c r="AB44" s="13">
        <f>AB40+10*LOG10(AB42)</f>
        <v>-98.426675035687353</v>
      </c>
      <c r="AC44" s="14">
        <f>AC40+10*LOG10(AC42)</f>
        <v>-101.0230481407449</v>
      </c>
      <c r="AD44" s="12">
        <f t="shared" ref="AD44:AX44" si="26">AD40+10*LOG10(AD42)</f>
        <v>-98.426675035687353</v>
      </c>
      <c r="AE44" s="13">
        <f t="shared" si="26"/>
        <v>-98.426675035687353</v>
      </c>
      <c r="AF44" s="14">
        <f t="shared" si="26"/>
        <v>-101.0230481407449</v>
      </c>
      <c r="AG44" s="12">
        <f t="shared" si="26"/>
        <v>-98.426675035687353</v>
      </c>
      <c r="AH44" s="13">
        <f t="shared" si="26"/>
        <v>-98.426675035687353</v>
      </c>
      <c r="AI44" s="14">
        <f t="shared" si="26"/>
        <v>-101.0230481407449</v>
      </c>
      <c r="AJ44" s="12">
        <f t="shared" si="26"/>
        <v>-98.426675035687353</v>
      </c>
      <c r="AK44" s="13">
        <f t="shared" si="26"/>
        <v>-98.426675035687353</v>
      </c>
      <c r="AL44" s="14">
        <f t="shared" si="26"/>
        <v>-101.0230481407449</v>
      </c>
      <c r="AM44" s="12">
        <f t="shared" si="26"/>
        <v>-96.415863394997714</v>
      </c>
      <c r="AN44" s="13">
        <f t="shared" si="26"/>
        <v>-96.415863394997714</v>
      </c>
      <c r="AO44" s="14">
        <f t="shared" si="26"/>
        <v>-99.012236500055266</v>
      </c>
      <c r="AP44" s="12">
        <f t="shared" si="26"/>
        <v>-96.415863394997714</v>
      </c>
      <c r="AQ44" s="13">
        <f t="shared" si="26"/>
        <v>-96.415863394997714</v>
      </c>
      <c r="AR44" s="14">
        <f t="shared" si="26"/>
        <v>-99.012236500055266</v>
      </c>
      <c r="AS44" s="12">
        <f t="shared" si="26"/>
        <v>-98.426675035687353</v>
      </c>
      <c r="AT44" s="13">
        <f t="shared" si="26"/>
        <v>-98.426675035687353</v>
      </c>
      <c r="AU44" s="14">
        <f t="shared" si="26"/>
        <v>-101.0230481407449</v>
      </c>
      <c r="AV44" s="12">
        <f t="shared" si="26"/>
        <v>-96.415863394997714</v>
      </c>
      <c r="AW44" s="13">
        <f t="shared" si="26"/>
        <v>-96.415863394997714</v>
      </c>
      <c r="AX44" s="13">
        <f t="shared" si="26"/>
        <v>-99.012236500055266</v>
      </c>
      <c r="AY44" s="14">
        <f>AY40+10*LOG10(AY42)</f>
        <v>-99.012236500055266</v>
      </c>
    </row>
    <row r="45" spans="1:51">
      <c r="A45" s="54" t="s">
        <v>52</v>
      </c>
      <c r="B45" s="12" t="s">
        <v>11</v>
      </c>
      <c r="C45" s="13" t="s">
        <v>11</v>
      </c>
      <c r="D45" s="14" t="s">
        <v>11</v>
      </c>
      <c r="E45" s="12" t="s">
        <v>11</v>
      </c>
      <c r="F45" s="13" t="s">
        <v>11</v>
      </c>
      <c r="G45" s="14" t="s">
        <v>11</v>
      </c>
      <c r="H45" s="15" t="s">
        <v>11</v>
      </c>
      <c r="I45" s="16" t="s">
        <v>11</v>
      </c>
      <c r="J45" s="17" t="s">
        <v>11</v>
      </c>
      <c r="K45" s="150" t="s">
        <v>11</v>
      </c>
      <c r="L45" s="151" t="s">
        <v>11</v>
      </c>
      <c r="M45" s="200" t="s">
        <v>11</v>
      </c>
      <c r="N45" s="12" t="s">
        <v>11</v>
      </c>
      <c r="O45" s="13" t="s">
        <v>11</v>
      </c>
      <c r="P45" s="14" t="s">
        <v>11</v>
      </c>
      <c r="Q45" s="12" t="s">
        <v>11</v>
      </c>
      <c r="R45" s="13" t="s">
        <v>11</v>
      </c>
      <c r="S45" s="14" t="s">
        <v>11</v>
      </c>
      <c r="T45" s="12" t="s">
        <v>11</v>
      </c>
      <c r="U45" s="13" t="s">
        <v>11</v>
      </c>
      <c r="V45" s="14" t="s">
        <v>11</v>
      </c>
      <c r="W45" s="12" t="s">
        <v>11</v>
      </c>
      <c r="X45" s="13" t="s">
        <v>11</v>
      </c>
      <c r="Y45" s="14" t="s">
        <v>11</v>
      </c>
      <c r="Z45" s="14" t="s">
        <v>11</v>
      </c>
      <c r="AA45" s="12" t="s">
        <v>11</v>
      </c>
      <c r="AB45" s="13" t="s">
        <v>11</v>
      </c>
      <c r="AC45" s="14" t="s">
        <v>11</v>
      </c>
      <c r="AD45" s="12" t="s">
        <v>11</v>
      </c>
      <c r="AE45" s="13" t="s">
        <v>11</v>
      </c>
      <c r="AF45" s="14" t="s">
        <v>11</v>
      </c>
      <c r="AG45" s="12" t="s">
        <v>11</v>
      </c>
      <c r="AH45" s="13" t="s">
        <v>11</v>
      </c>
      <c r="AI45" s="14" t="s">
        <v>11</v>
      </c>
      <c r="AJ45" s="12" t="s">
        <v>11</v>
      </c>
      <c r="AK45" s="13" t="s">
        <v>11</v>
      </c>
      <c r="AL45" s="14" t="s">
        <v>11</v>
      </c>
      <c r="AM45" s="12" t="s">
        <v>11</v>
      </c>
      <c r="AN45" s="13" t="s">
        <v>11</v>
      </c>
      <c r="AO45" s="14" t="s">
        <v>11</v>
      </c>
      <c r="AP45" s="12" t="s">
        <v>11</v>
      </c>
      <c r="AQ45" s="13" t="s">
        <v>11</v>
      </c>
      <c r="AR45" s="14" t="s">
        <v>11</v>
      </c>
      <c r="AS45" s="12" t="s">
        <v>11</v>
      </c>
      <c r="AT45" s="13" t="s">
        <v>11</v>
      </c>
      <c r="AU45" s="14" t="s">
        <v>11</v>
      </c>
      <c r="AV45" s="12" t="s">
        <v>11</v>
      </c>
      <c r="AW45" s="13" t="s">
        <v>11</v>
      </c>
      <c r="AX45" s="13" t="s">
        <v>11</v>
      </c>
      <c r="AY45" s="14" t="s">
        <v>11</v>
      </c>
    </row>
    <row r="46" spans="1:51">
      <c r="A46" s="94" t="s">
        <v>53</v>
      </c>
      <c r="B46" s="51">
        <v>-13.7</v>
      </c>
      <c r="C46" s="49">
        <v>-7.8</v>
      </c>
      <c r="D46" s="72">
        <v>-3.2</v>
      </c>
      <c r="E46" s="103">
        <v>-8.1</v>
      </c>
      <c r="F46" s="103">
        <v>-2.2999999999999998</v>
      </c>
      <c r="G46" s="103">
        <v>1.8</v>
      </c>
      <c r="H46" s="50">
        <v>-15.3</v>
      </c>
      <c r="I46" s="73">
        <v>-9.5</v>
      </c>
      <c r="J46" s="74">
        <v>-6.9</v>
      </c>
      <c r="K46" s="167">
        <v>-11</v>
      </c>
      <c r="L46" s="168">
        <v>-4.3</v>
      </c>
      <c r="M46" s="204">
        <v>3.1</v>
      </c>
      <c r="N46" s="210">
        <v>-8.2100000000000009</v>
      </c>
      <c r="O46" s="211">
        <v>-2.12</v>
      </c>
      <c r="P46" s="212">
        <v>3.63</v>
      </c>
      <c r="Q46" s="210">
        <v>-6.31</v>
      </c>
      <c r="R46" s="211">
        <v>1.45</v>
      </c>
      <c r="S46" s="212">
        <v>8.75</v>
      </c>
      <c r="T46" s="210">
        <v>-11.3</v>
      </c>
      <c r="U46" s="211">
        <v>-4.0999999999999996</v>
      </c>
      <c r="V46" s="212">
        <v>1.6</v>
      </c>
      <c r="W46" s="210">
        <v>-9.7799999999999994</v>
      </c>
      <c r="X46" s="211">
        <v>0.47</v>
      </c>
      <c r="Y46" s="212">
        <v>-2.87</v>
      </c>
      <c r="Z46" s="212">
        <v>1.1499999999999999</v>
      </c>
      <c r="AA46" s="210">
        <v>-7.85</v>
      </c>
      <c r="AB46" s="211">
        <v>-6.5</v>
      </c>
      <c r="AC46" s="212">
        <v>-1.02</v>
      </c>
      <c r="AD46" s="210">
        <v>-12.2</v>
      </c>
      <c r="AE46" s="211">
        <v>-5.9</v>
      </c>
      <c r="AF46" s="212">
        <v>-0.5</v>
      </c>
      <c r="AG46" s="210">
        <v>-9.9</v>
      </c>
      <c r="AH46" s="211">
        <v>-3.2</v>
      </c>
      <c r="AI46" s="212">
        <v>4.3</v>
      </c>
      <c r="AJ46" s="210">
        <v>-9.86</v>
      </c>
      <c r="AK46" s="211">
        <v>-0.75</v>
      </c>
      <c r="AL46" s="212">
        <v>3.62</v>
      </c>
      <c r="AM46" s="210">
        <v>-6.6</v>
      </c>
      <c r="AN46" s="211">
        <v>1.8</v>
      </c>
      <c r="AO46" s="212">
        <v>1</v>
      </c>
      <c r="AP46" s="210">
        <v>-11</v>
      </c>
      <c r="AQ46" s="211">
        <v>-3.1</v>
      </c>
      <c r="AR46" s="212">
        <v>1.1000000000000001</v>
      </c>
      <c r="AS46" s="210">
        <v>-14.3</v>
      </c>
      <c r="AT46" s="211">
        <v>-8.1999999999999993</v>
      </c>
      <c r="AU46" s="212">
        <v>-3.3</v>
      </c>
      <c r="AV46" s="210">
        <v>-14.2</v>
      </c>
      <c r="AW46" s="211">
        <v>-6.75</v>
      </c>
      <c r="AX46" s="211">
        <v>-2.5</v>
      </c>
      <c r="AY46" s="212">
        <v>-5</v>
      </c>
    </row>
    <row r="47" spans="1:51">
      <c r="A47" s="11" t="s">
        <v>54</v>
      </c>
      <c r="B47" s="12">
        <v>2</v>
      </c>
      <c r="C47" s="13">
        <v>2</v>
      </c>
      <c r="D47" s="14">
        <v>2</v>
      </c>
      <c r="E47" s="12">
        <v>2</v>
      </c>
      <c r="F47" s="13">
        <v>2</v>
      </c>
      <c r="G47" s="14">
        <v>2</v>
      </c>
      <c r="H47" s="15">
        <v>2</v>
      </c>
      <c r="I47" s="16">
        <v>2</v>
      </c>
      <c r="J47" s="17">
        <v>2</v>
      </c>
      <c r="K47" s="150">
        <v>2</v>
      </c>
      <c r="L47" s="151">
        <v>2</v>
      </c>
      <c r="M47" s="200">
        <v>2</v>
      </c>
      <c r="N47" s="12">
        <v>2</v>
      </c>
      <c r="O47" s="13">
        <v>2</v>
      </c>
      <c r="P47" s="14">
        <v>2</v>
      </c>
      <c r="Q47" s="12">
        <v>2</v>
      </c>
      <c r="R47" s="13">
        <v>2</v>
      </c>
      <c r="S47" s="14">
        <v>2</v>
      </c>
      <c r="T47" s="12">
        <v>2</v>
      </c>
      <c r="U47" s="13">
        <v>2</v>
      </c>
      <c r="V47" s="14">
        <v>2</v>
      </c>
      <c r="W47" s="12">
        <v>2</v>
      </c>
      <c r="X47" s="13">
        <v>2</v>
      </c>
      <c r="Y47" s="14">
        <v>2</v>
      </c>
      <c r="Z47" s="14">
        <v>2</v>
      </c>
      <c r="AA47" s="12">
        <v>2</v>
      </c>
      <c r="AB47" s="13">
        <v>2</v>
      </c>
      <c r="AC47" s="14">
        <v>2</v>
      </c>
      <c r="AD47" s="12">
        <v>2</v>
      </c>
      <c r="AE47" s="13">
        <v>2</v>
      </c>
      <c r="AF47" s="14">
        <v>2</v>
      </c>
      <c r="AG47" s="12">
        <v>2</v>
      </c>
      <c r="AH47" s="13">
        <v>2</v>
      </c>
      <c r="AI47" s="14">
        <v>2</v>
      </c>
      <c r="AJ47" s="12">
        <v>2</v>
      </c>
      <c r="AK47" s="13">
        <v>2</v>
      </c>
      <c r="AL47" s="14">
        <v>2</v>
      </c>
      <c r="AM47" s="12">
        <v>2</v>
      </c>
      <c r="AN47" s="13">
        <v>2</v>
      </c>
      <c r="AO47" s="14">
        <v>2</v>
      </c>
      <c r="AP47" s="12">
        <v>2</v>
      </c>
      <c r="AQ47" s="13">
        <v>2</v>
      </c>
      <c r="AR47" s="14">
        <v>2</v>
      </c>
      <c r="AS47" s="12">
        <v>2</v>
      </c>
      <c r="AT47" s="13">
        <v>2</v>
      </c>
      <c r="AU47" s="14">
        <v>2</v>
      </c>
      <c r="AV47" s="12">
        <v>2</v>
      </c>
      <c r="AW47" s="13">
        <v>2</v>
      </c>
      <c r="AX47" s="13">
        <v>2</v>
      </c>
      <c r="AY47" s="14">
        <v>2</v>
      </c>
    </row>
    <row r="48" spans="1:51" ht="28">
      <c r="A48" s="11" t="s">
        <v>55</v>
      </c>
      <c r="B48" s="12" t="s">
        <v>11</v>
      </c>
      <c r="C48" s="13" t="s">
        <v>11</v>
      </c>
      <c r="D48" s="14" t="s">
        <v>11</v>
      </c>
      <c r="E48" s="12" t="s">
        <v>11</v>
      </c>
      <c r="F48" s="13" t="s">
        <v>11</v>
      </c>
      <c r="G48" s="14" t="s">
        <v>11</v>
      </c>
      <c r="H48" s="15" t="s">
        <v>11</v>
      </c>
      <c r="I48" s="16" t="s">
        <v>11</v>
      </c>
      <c r="J48" s="17" t="s">
        <v>11</v>
      </c>
      <c r="K48" s="150" t="s">
        <v>11</v>
      </c>
      <c r="L48" s="151" t="s">
        <v>11</v>
      </c>
      <c r="M48" s="200" t="s">
        <v>11</v>
      </c>
      <c r="N48" s="12" t="s">
        <v>11</v>
      </c>
      <c r="O48" s="13" t="s">
        <v>11</v>
      </c>
      <c r="P48" s="14" t="s">
        <v>11</v>
      </c>
      <c r="Q48" s="12" t="s">
        <v>11</v>
      </c>
      <c r="R48" s="13" t="s">
        <v>11</v>
      </c>
      <c r="S48" s="14" t="s">
        <v>11</v>
      </c>
      <c r="T48" s="12" t="s">
        <v>11</v>
      </c>
      <c r="U48" s="13" t="s">
        <v>11</v>
      </c>
      <c r="V48" s="14" t="s">
        <v>11</v>
      </c>
      <c r="W48" s="12" t="s">
        <v>11</v>
      </c>
      <c r="X48" s="13" t="s">
        <v>11</v>
      </c>
      <c r="Y48" s="14" t="s">
        <v>11</v>
      </c>
      <c r="Z48" s="14" t="s">
        <v>11</v>
      </c>
      <c r="AA48" s="12" t="s">
        <v>11</v>
      </c>
      <c r="AB48" s="13" t="s">
        <v>11</v>
      </c>
      <c r="AC48" s="14" t="s">
        <v>11</v>
      </c>
      <c r="AD48" s="12" t="s">
        <v>11</v>
      </c>
      <c r="AE48" s="13" t="s">
        <v>11</v>
      </c>
      <c r="AF48" s="14" t="s">
        <v>11</v>
      </c>
      <c r="AG48" s="12" t="s">
        <v>11</v>
      </c>
      <c r="AH48" s="13" t="s">
        <v>11</v>
      </c>
      <c r="AI48" s="14" t="s">
        <v>11</v>
      </c>
      <c r="AJ48" s="12" t="s">
        <v>11</v>
      </c>
      <c r="AK48" s="13" t="s">
        <v>11</v>
      </c>
      <c r="AL48" s="14" t="s">
        <v>11</v>
      </c>
      <c r="AM48" s="12" t="s">
        <v>11</v>
      </c>
      <c r="AN48" s="13" t="s">
        <v>11</v>
      </c>
      <c r="AO48" s="14" t="s">
        <v>11</v>
      </c>
      <c r="AP48" s="12" t="s">
        <v>11</v>
      </c>
      <c r="AQ48" s="13" t="s">
        <v>11</v>
      </c>
      <c r="AR48" s="14" t="s">
        <v>11</v>
      </c>
      <c r="AS48" s="12" t="s">
        <v>11</v>
      </c>
      <c r="AT48" s="13" t="s">
        <v>11</v>
      </c>
      <c r="AU48" s="14" t="s">
        <v>11</v>
      </c>
      <c r="AV48" s="12" t="s">
        <v>11</v>
      </c>
      <c r="AW48" s="13" t="s">
        <v>11</v>
      </c>
      <c r="AX48" s="13" t="s">
        <v>11</v>
      </c>
      <c r="AY48" s="14" t="s">
        <v>11</v>
      </c>
    </row>
    <row r="49" spans="1:51" ht="33.75" customHeight="1">
      <c r="A49" s="11" t="s">
        <v>56</v>
      </c>
      <c r="B49" s="12">
        <v>0</v>
      </c>
      <c r="C49" s="13">
        <v>0</v>
      </c>
      <c r="D49" s="14">
        <v>0</v>
      </c>
      <c r="E49" s="12">
        <v>0</v>
      </c>
      <c r="F49" s="13">
        <v>0</v>
      </c>
      <c r="G49" s="14">
        <v>0</v>
      </c>
      <c r="H49" s="15">
        <v>0</v>
      </c>
      <c r="I49" s="16">
        <v>0</v>
      </c>
      <c r="J49" s="17">
        <v>0</v>
      </c>
      <c r="K49" s="150">
        <v>0</v>
      </c>
      <c r="L49" s="151">
        <v>0</v>
      </c>
      <c r="M49" s="200">
        <v>0</v>
      </c>
      <c r="N49" s="12">
        <v>0</v>
      </c>
      <c r="O49" s="13">
        <v>0</v>
      </c>
      <c r="P49" s="14">
        <v>0</v>
      </c>
      <c r="Q49" s="12">
        <v>0</v>
      </c>
      <c r="R49" s="13">
        <v>0</v>
      </c>
      <c r="S49" s="14">
        <v>0</v>
      </c>
      <c r="T49" s="12">
        <v>0</v>
      </c>
      <c r="U49" s="13">
        <v>0</v>
      </c>
      <c r="V49" s="14">
        <v>0</v>
      </c>
      <c r="W49" s="12">
        <v>0</v>
      </c>
      <c r="X49" s="13">
        <v>0</v>
      </c>
      <c r="Y49" s="14">
        <v>0</v>
      </c>
      <c r="Z49" s="14">
        <v>0</v>
      </c>
      <c r="AA49" s="12">
        <v>0</v>
      </c>
      <c r="AB49" s="13">
        <v>0</v>
      </c>
      <c r="AC49" s="14">
        <v>0</v>
      </c>
      <c r="AD49" s="12">
        <v>0</v>
      </c>
      <c r="AE49" s="13">
        <v>0</v>
      </c>
      <c r="AF49" s="14">
        <v>0</v>
      </c>
      <c r="AG49" s="12">
        <v>0</v>
      </c>
      <c r="AH49" s="13">
        <v>0</v>
      </c>
      <c r="AI49" s="14">
        <v>0</v>
      </c>
      <c r="AJ49" s="12">
        <v>0</v>
      </c>
      <c r="AK49" s="13">
        <v>0</v>
      </c>
      <c r="AL49" s="14">
        <v>0</v>
      </c>
      <c r="AM49" s="12">
        <v>0</v>
      </c>
      <c r="AN49" s="13">
        <v>0</v>
      </c>
      <c r="AO49" s="14">
        <v>0</v>
      </c>
      <c r="AP49" s="12">
        <v>0</v>
      </c>
      <c r="AQ49" s="13">
        <v>0</v>
      </c>
      <c r="AR49" s="14">
        <v>0</v>
      </c>
      <c r="AS49" s="12">
        <v>0</v>
      </c>
      <c r="AT49" s="13">
        <v>0</v>
      </c>
      <c r="AU49" s="14">
        <v>0</v>
      </c>
      <c r="AV49" s="12">
        <v>0</v>
      </c>
      <c r="AW49" s="13">
        <v>0</v>
      </c>
      <c r="AX49" s="13">
        <v>0</v>
      </c>
      <c r="AY49" s="14">
        <v>0</v>
      </c>
    </row>
    <row r="50" spans="1:51" ht="28">
      <c r="A50" s="11" t="s">
        <v>57</v>
      </c>
      <c r="B50" s="91" t="s">
        <v>11</v>
      </c>
      <c r="C50" s="92" t="s">
        <v>11</v>
      </c>
      <c r="D50" s="93" t="s">
        <v>11</v>
      </c>
      <c r="E50" s="18" t="s">
        <v>11</v>
      </c>
      <c r="F50" s="19" t="s">
        <v>11</v>
      </c>
      <c r="G50" s="20" t="s">
        <v>11</v>
      </c>
      <c r="H50" s="21" t="s">
        <v>11</v>
      </c>
      <c r="I50" s="22" t="s">
        <v>11</v>
      </c>
      <c r="J50" s="23" t="s">
        <v>11</v>
      </c>
      <c r="K50" s="153" t="s">
        <v>11</v>
      </c>
      <c r="L50" s="154" t="s">
        <v>11</v>
      </c>
      <c r="M50" s="201" t="s">
        <v>11</v>
      </c>
      <c r="N50" s="91" t="s">
        <v>11</v>
      </c>
      <c r="O50" s="92" t="s">
        <v>11</v>
      </c>
      <c r="P50" s="93" t="s">
        <v>11</v>
      </c>
      <c r="Q50" s="91" t="s">
        <v>11</v>
      </c>
      <c r="R50" s="92" t="s">
        <v>11</v>
      </c>
      <c r="S50" s="93" t="s">
        <v>11</v>
      </c>
      <c r="T50" s="91" t="s">
        <v>11</v>
      </c>
      <c r="U50" s="92" t="s">
        <v>11</v>
      </c>
      <c r="V50" s="93" t="s">
        <v>11</v>
      </c>
      <c r="W50" s="18" t="s">
        <v>11</v>
      </c>
      <c r="X50" s="19" t="s">
        <v>11</v>
      </c>
      <c r="Y50" s="20" t="s">
        <v>11</v>
      </c>
      <c r="Z50" s="20" t="s">
        <v>11</v>
      </c>
      <c r="AA50" s="91" t="s">
        <v>11</v>
      </c>
      <c r="AB50" s="92" t="s">
        <v>11</v>
      </c>
      <c r="AC50" s="93" t="s">
        <v>11</v>
      </c>
      <c r="AD50" s="18" t="s">
        <v>11</v>
      </c>
      <c r="AE50" s="19" t="s">
        <v>11</v>
      </c>
      <c r="AF50" s="20" t="s">
        <v>11</v>
      </c>
      <c r="AG50" s="91" t="s">
        <v>11</v>
      </c>
      <c r="AH50" s="92" t="s">
        <v>11</v>
      </c>
      <c r="AI50" s="93" t="s">
        <v>11</v>
      </c>
      <c r="AJ50" s="18" t="s">
        <v>11</v>
      </c>
      <c r="AK50" s="19" t="s">
        <v>11</v>
      </c>
      <c r="AL50" s="20" t="s">
        <v>11</v>
      </c>
      <c r="AM50" s="18" t="s">
        <v>11</v>
      </c>
      <c r="AN50" s="19" t="s">
        <v>11</v>
      </c>
      <c r="AO50" s="20" t="s">
        <v>11</v>
      </c>
      <c r="AP50" s="91" t="s">
        <v>11</v>
      </c>
      <c r="AQ50" s="92" t="s">
        <v>11</v>
      </c>
      <c r="AR50" s="93" t="s">
        <v>11</v>
      </c>
      <c r="AS50" s="91" t="s">
        <v>11</v>
      </c>
      <c r="AT50" s="92" t="s">
        <v>11</v>
      </c>
      <c r="AU50" s="93" t="s">
        <v>11</v>
      </c>
      <c r="AV50" s="91" t="s">
        <v>11</v>
      </c>
      <c r="AW50" s="92" t="s">
        <v>11</v>
      </c>
      <c r="AX50" s="92" t="s">
        <v>11</v>
      </c>
      <c r="AY50" s="263" t="s">
        <v>11</v>
      </c>
    </row>
    <row r="51" spans="1:51" ht="28">
      <c r="A51" s="11" t="s">
        <v>58</v>
      </c>
      <c r="B51" s="12">
        <f t="shared" ref="B51:Z51" si="27">B44+B46+B47-B49</f>
        <v>-110.12667503568736</v>
      </c>
      <c r="C51" s="13">
        <f t="shared" si="27"/>
        <v>-104.22667503568735</v>
      </c>
      <c r="D51" s="14">
        <f t="shared" si="27"/>
        <v>-102.22304814074491</v>
      </c>
      <c r="E51" s="12">
        <f t="shared" si="27"/>
        <v>-104.52667503568735</v>
      </c>
      <c r="F51" s="13">
        <f t="shared" si="27"/>
        <v>-98.72667503568735</v>
      </c>
      <c r="G51" s="14">
        <f t="shared" si="27"/>
        <v>-97.223048140744908</v>
      </c>
      <c r="H51" s="15">
        <f t="shared" si="27"/>
        <v>-111.72667503568735</v>
      </c>
      <c r="I51" s="16">
        <f t="shared" si="27"/>
        <v>-105.92667503568735</v>
      </c>
      <c r="J51" s="17">
        <f t="shared" si="27"/>
        <v>-105.92304814074491</v>
      </c>
      <c r="K51" s="150">
        <f t="shared" si="27"/>
        <v>-107.42667503568735</v>
      </c>
      <c r="L51" s="151">
        <f t="shared" si="27"/>
        <v>-100.72667503568735</v>
      </c>
      <c r="M51" s="200">
        <f t="shared" si="27"/>
        <v>-95.92304814074491</v>
      </c>
      <c r="N51" s="12">
        <f t="shared" si="27"/>
        <v>-104.63667503568735</v>
      </c>
      <c r="O51" s="13">
        <f t="shared" si="27"/>
        <v>-98.546675035687358</v>
      </c>
      <c r="P51" s="14">
        <f t="shared" si="27"/>
        <v>-92.796675035687358</v>
      </c>
      <c r="Q51" s="12">
        <f t="shared" si="27"/>
        <v>-102.73667503568736</v>
      </c>
      <c r="R51" s="13">
        <f t="shared" si="27"/>
        <v>-94.97667503568735</v>
      </c>
      <c r="S51" s="14">
        <f t="shared" si="27"/>
        <v>-87.676675035687353</v>
      </c>
      <c r="T51" s="12">
        <f t="shared" si="27"/>
        <v>-105.71586339499771</v>
      </c>
      <c r="U51" s="13">
        <f t="shared" si="27"/>
        <v>-98.515863394997709</v>
      </c>
      <c r="V51" s="14">
        <f t="shared" si="27"/>
        <v>-95.412236500055272</v>
      </c>
      <c r="W51" s="12">
        <f t="shared" si="27"/>
        <v>-104.19586339499772</v>
      </c>
      <c r="X51" s="13">
        <f t="shared" si="27"/>
        <v>-93.945863394997716</v>
      </c>
      <c r="Y51" s="14">
        <f t="shared" si="27"/>
        <v>-99.882236500055271</v>
      </c>
      <c r="Z51" s="14">
        <f t="shared" si="27"/>
        <v>-95.862236500055261</v>
      </c>
      <c r="AA51" s="12">
        <f>AA44+AA46+AA47-AA49</f>
        <v>-104.27667503568735</v>
      </c>
      <c r="AB51" s="13">
        <f>AB44+AB46+AB47-AB49</f>
        <v>-102.92667503568735</v>
      </c>
      <c r="AC51" s="14">
        <f>AC44+AC46+AC47-AC49</f>
        <v>-100.0430481407449</v>
      </c>
      <c r="AD51" s="12">
        <f>AD44+AD46+AD47-AD49</f>
        <v>-108.62667503568736</v>
      </c>
      <c r="AE51" s="13">
        <f>AE44+AE46+AE47-AE49</f>
        <v>-102.32667503568736</v>
      </c>
      <c r="AF51" s="14">
        <f t="shared" ref="AF51:AX51" si="28">AF44+AF46+AF47-AF49</f>
        <v>-99.523048140744905</v>
      </c>
      <c r="AG51" s="12">
        <f t="shared" si="28"/>
        <v>-106.32667503568736</v>
      </c>
      <c r="AH51" s="13">
        <f t="shared" si="28"/>
        <v>-99.626675035687356</v>
      </c>
      <c r="AI51" s="14">
        <f t="shared" si="28"/>
        <v>-94.723048140744908</v>
      </c>
      <c r="AJ51" s="12">
        <f t="shared" si="28"/>
        <v>-106.28667503568735</v>
      </c>
      <c r="AK51" s="13">
        <f t="shared" si="28"/>
        <v>-97.176675035687353</v>
      </c>
      <c r="AL51" s="14">
        <f t="shared" si="28"/>
        <v>-95.4030481407449</v>
      </c>
      <c r="AM51" s="12">
        <f t="shared" si="28"/>
        <v>-101.01586339499771</v>
      </c>
      <c r="AN51" s="13">
        <f t="shared" si="28"/>
        <v>-92.615863394997717</v>
      </c>
      <c r="AO51" s="14">
        <f t="shared" si="28"/>
        <v>-96.012236500055266</v>
      </c>
      <c r="AP51" s="12">
        <f t="shared" si="28"/>
        <v>-105.41586339499771</v>
      </c>
      <c r="AQ51" s="13">
        <f t="shared" si="28"/>
        <v>-97.515863394997709</v>
      </c>
      <c r="AR51" s="14">
        <f t="shared" si="28"/>
        <v>-95.912236500055272</v>
      </c>
      <c r="AS51" s="12">
        <f t="shared" si="28"/>
        <v>-110.72667503568735</v>
      </c>
      <c r="AT51" s="13">
        <f t="shared" si="28"/>
        <v>-104.62667503568736</v>
      </c>
      <c r="AU51" s="14">
        <f t="shared" si="28"/>
        <v>-102.3230481407449</v>
      </c>
      <c r="AV51" s="12">
        <f t="shared" si="28"/>
        <v>-108.61586339499772</v>
      </c>
      <c r="AW51" s="13">
        <f t="shared" si="28"/>
        <v>-101.16586339499771</v>
      </c>
      <c r="AX51" s="13">
        <f t="shared" si="28"/>
        <v>-99.512236500055266</v>
      </c>
      <c r="AY51" s="14">
        <f>AY44+AY46+AY47-AY49</f>
        <v>-102.01223650005527</v>
      </c>
    </row>
    <row r="52" spans="1:51" ht="28">
      <c r="A52" s="75" t="s">
        <v>59</v>
      </c>
      <c r="B52" s="76" t="s">
        <v>11</v>
      </c>
      <c r="C52" s="77" t="s">
        <v>11</v>
      </c>
      <c r="D52" s="78" t="s">
        <v>11</v>
      </c>
      <c r="E52" s="76" t="s">
        <v>11</v>
      </c>
      <c r="F52" s="77" t="s">
        <v>11</v>
      </c>
      <c r="G52" s="78" t="s">
        <v>11</v>
      </c>
      <c r="H52" s="79" t="s">
        <v>11</v>
      </c>
      <c r="I52" s="80" t="s">
        <v>11</v>
      </c>
      <c r="J52" s="81" t="s">
        <v>11</v>
      </c>
      <c r="K52" s="170" t="s">
        <v>11</v>
      </c>
      <c r="L52" s="171" t="s">
        <v>11</v>
      </c>
      <c r="M52" s="205" t="s">
        <v>11</v>
      </c>
      <c r="N52" s="76" t="s">
        <v>11</v>
      </c>
      <c r="O52" s="77" t="s">
        <v>11</v>
      </c>
      <c r="P52" s="78" t="s">
        <v>11</v>
      </c>
      <c r="Q52" s="76" t="s">
        <v>11</v>
      </c>
      <c r="R52" s="77" t="s">
        <v>11</v>
      </c>
      <c r="S52" s="78" t="s">
        <v>11</v>
      </c>
      <c r="T52" s="76" t="s">
        <v>11</v>
      </c>
      <c r="U52" s="77" t="s">
        <v>11</v>
      </c>
      <c r="V52" s="78" t="s">
        <v>11</v>
      </c>
      <c r="W52" s="76" t="s">
        <v>11</v>
      </c>
      <c r="X52" s="77" t="s">
        <v>11</v>
      </c>
      <c r="Y52" s="78" t="s">
        <v>11</v>
      </c>
      <c r="Z52" s="78" t="s">
        <v>11</v>
      </c>
      <c r="AA52" s="76" t="s">
        <v>11</v>
      </c>
      <c r="AB52" s="77" t="s">
        <v>11</v>
      </c>
      <c r="AC52" s="78" t="s">
        <v>11</v>
      </c>
      <c r="AD52" s="76" t="s">
        <v>11</v>
      </c>
      <c r="AE52" s="77" t="s">
        <v>11</v>
      </c>
      <c r="AF52" s="78" t="s">
        <v>11</v>
      </c>
      <c r="AG52" s="76" t="s">
        <v>11</v>
      </c>
      <c r="AH52" s="77" t="s">
        <v>11</v>
      </c>
      <c r="AI52" s="78" t="s">
        <v>11</v>
      </c>
      <c r="AJ52" s="76" t="s">
        <v>11</v>
      </c>
      <c r="AK52" s="77" t="s">
        <v>11</v>
      </c>
      <c r="AL52" s="78" t="s">
        <v>11</v>
      </c>
      <c r="AM52" s="76" t="s">
        <v>11</v>
      </c>
      <c r="AN52" s="77" t="s">
        <v>11</v>
      </c>
      <c r="AO52" s="78" t="s">
        <v>11</v>
      </c>
      <c r="AP52" s="76" t="s">
        <v>11</v>
      </c>
      <c r="AQ52" s="77" t="s">
        <v>11</v>
      </c>
      <c r="AR52" s="78" t="s">
        <v>11</v>
      </c>
      <c r="AS52" s="76" t="s">
        <v>11</v>
      </c>
      <c r="AT52" s="77" t="s">
        <v>11</v>
      </c>
      <c r="AU52" s="78" t="s">
        <v>11</v>
      </c>
      <c r="AV52" s="76" t="s">
        <v>11</v>
      </c>
      <c r="AW52" s="77" t="s">
        <v>11</v>
      </c>
      <c r="AX52" s="77" t="s">
        <v>11</v>
      </c>
      <c r="AY52" s="78" t="s">
        <v>11</v>
      </c>
    </row>
    <row r="53" spans="1:51" ht="28">
      <c r="A53" s="82" t="s">
        <v>60</v>
      </c>
      <c r="B53" s="58">
        <f t="shared" ref="B53:V53" si="29">B26+B30+B33-B34-B51</f>
        <v>166.47121254719667</v>
      </c>
      <c r="C53" s="59">
        <f t="shared" si="29"/>
        <v>160.57121254719667</v>
      </c>
      <c r="D53" s="60">
        <f t="shared" si="29"/>
        <v>155.97121254719667</v>
      </c>
      <c r="E53" s="58">
        <f t="shared" si="29"/>
        <v>162.87121254719665</v>
      </c>
      <c r="F53" s="59">
        <f t="shared" si="29"/>
        <v>157.07121254719667</v>
      </c>
      <c r="G53" s="60">
        <f t="shared" si="29"/>
        <v>152.97121254719667</v>
      </c>
      <c r="H53" s="61">
        <f t="shared" si="29"/>
        <v>160.73121254719666</v>
      </c>
      <c r="I53" s="62">
        <f t="shared" si="29"/>
        <v>154.93121254719665</v>
      </c>
      <c r="J53" s="63">
        <f t="shared" si="29"/>
        <v>152.33121254719666</v>
      </c>
      <c r="K53" s="173">
        <f t="shared" si="29"/>
        <v>159.77121254719668</v>
      </c>
      <c r="L53" s="174">
        <f t="shared" si="29"/>
        <v>153.07121254719667</v>
      </c>
      <c r="M53" s="206">
        <f t="shared" si="29"/>
        <v>145.67121254719666</v>
      </c>
      <c r="N53" s="58">
        <f t="shared" si="29"/>
        <v>152.33121254719666</v>
      </c>
      <c r="O53" s="59">
        <f t="shared" si="29"/>
        <v>146.24121254719665</v>
      </c>
      <c r="P53" s="60">
        <f t="shared" si="29"/>
        <v>140.49121254719665</v>
      </c>
      <c r="Q53" s="58">
        <f t="shared" si="29"/>
        <v>150.43121254719665</v>
      </c>
      <c r="R53" s="59">
        <f t="shared" si="29"/>
        <v>142.67121254719666</v>
      </c>
      <c r="S53" s="60">
        <f t="shared" si="29"/>
        <v>135.37121254719665</v>
      </c>
      <c r="T53" s="58">
        <f t="shared" si="29"/>
        <v>156.06040090650703</v>
      </c>
      <c r="U53" s="59">
        <f t="shared" si="29"/>
        <v>148.86040090650704</v>
      </c>
      <c r="V53" s="60">
        <f t="shared" si="29"/>
        <v>143.16040090650702</v>
      </c>
      <c r="W53" s="58">
        <f>W26+W30+W33-W34-W51</f>
        <v>160.54040090650705</v>
      </c>
      <c r="X53" s="59">
        <f t="shared" ref="X53:Z53" si="30">X26+X30+X33-X34-X51</f>
        <v>150.29040090650705</v>
      </c>
      <c r="Y53" s="60">
        <f t="shared" si="30"/>
        <v>153.63040090650702</v>
      </c>
      <c r="Z53" s="60">
        <f t="shared" si="30"/>
        <v>149.61040090650701</v>
      </c>
      <c r="AA53" s="58">
        <f>AA26+AA30+AA33-AA34-AA51</f>
        <v>162.62121254719665</v>
      </c>
      <c r="AB53" s="59">
        <f>AB26+AB30+AB33-AB34-AB51</f>
        <v>161.27121254719668</v>
      </c>
      <c r="AC53" s="60">
        <f>AC26+AC30+AC33-AC34-AC51</f>
        <v>155.79121254719666</v>
      </c>
      <c r="AD53" s="58">
        <f t="shared" ref="AD53:AX53" si="31">AD26+AD30+AD33-AD34-AD51</f>
        <v>166.97121254719667</v>
      </c>
      <c r="AE53" s="59">
        <f t="shared" si="31"/>
        <v>160.67121254719666</v>
      </c>
      <c r="AF53" s="60">
        <f t="shared" si="31"/>
        <v>155.27121254719665</v>
      </c>
      <c r="AG53" s="58">
        <f t="shared" si="31"/>
        <v>164.67121254719666</v>
      </c>
      <c r="AH53" s="59">
        <f t="shared" si="31"/>
        <v>157.97121254719667</v>
      </c>
      <c r="AI53" s="60">
        <f t="shared" si="31"/>
        <v>150.47121254719667</v>
      </c>
      <c r="AJ53" s="58">
        <f t="shared" si="31"/>
        <v>164.63121254719667</v>
      </c>
      <c r="AK53" s="59">
        <f t="shared" si="31"/>
        <v>155.52121254719668</v>
      </c>
      <c r="AL53" s="60">
        <f t="shared" si="31"/>
        <v>151.15121254719665</v>
      </c>
      <c r="AM53" s="58">
        <f t="shared" si="31"/>
        <v>160.36040090650704</v>
      </c>
      <c r="AN53" s="59">
        <f t="shared" si="31"/>
        <v>151.96040090650703</v>
      </c>
      <c r="AO53" s="60">
        <f t="shared" si="31"/>
        <v>152.76040090650702</v>
      </c>
      <c r="AP53" s="58">
        <f t="shared" si="31"/>
        <v>163.76040090650702</v>
      </c>
      <c r="AQ53" s="59">
        <f t="shared" si="31"/>
        <v>155.86040090650704</v>
      </c>
      <c r="AR53" s="60">
        <f t="shared" si="31"/>
        <v>151.66040090650702</v>
      </c>
      <c r="AS53" s="58">
        <f t="shared" si="31"/>
        <v>168.78121254719667</v>
      </c>
      <c r="AT53" s="59">
        <f t="shared" si="31"/>
        <v>162.68121254719665</v>
      </c>
      <c r="AU53" s="60">
        <f t="shared" si="31"/>
        <v>157.78121254719665</v>
      </c>
      <c r="AV53" s="58">
        <f t="shared" si="31"/>
        <v>165.96040090650703</v>
      </c>
      <c r="AW53" s="59">
        <f t="shared" si="31"/>
        <v>158.51040090650702</v>
      </c>
      <c r="AX53" s="59">
        <f t="shared" si="31"/>
        <v>154.26040090650702</v>
      </c>
      <c r="AY53" s="60">
        <f>AY26+AY30+AY33-AY34-AY51</f>
        <v>156.76040090650702</v>
      </c>
    </row>
    <row r="54" spans="1:51" ht="86.15" customHeight="1" thickBot="1">
      <c r="A54" s="71" t="s">
        <v>61</v>
      </c>
      <c r="B54" s="291" t="s">
        <v>62</v>
      </c>
      <c r="C54" s="292"/>
      <c r="D54" s="293"/>
      <c r="E54" s="291"/>
      <c r="F54" s="292"/>
      <c r="G54" s="293"/>
      <c r="H54" s="294"/>
      <c r="I54" s="295"/>
      <c r="J54" s="296"/>
      <c r="K54" s="297" t="s">
        <v>101</v>
      </c>
      <c r="L54" s="298"/>
      <c r="M54" s="298"/>
      <c r="N54" s="299"/>
      <c r="O54" s="300"/>
      <c r="P54" s="300"/>
      <c r="Q54" s="300"/>
      <c r="R54" s="300"/>
      <c r="S54" s="301"/>
      <c r="T54" s="283"/>
      <c r="U54" s="284"/>
      <c r="V54" s="285"/>
      <c r="W54" s="307"/>
      <c r="X54" s="308"/>
      <c r="Y54" s="308"/>
      <c r="Z54" s="308"/>
      <c r="AA54" s="283"/>
      <c r="AB54" s="284"/>
      <c r="AC54" s="285"/>
      <c r="AD54" s="283"/>
      <c r="AE54" s="284"/>
      <c r="AF54" s="285"/>
      <c r="AG54" s="302"/>
      <c r="AH54" s="303"/>
      <c r="AI54" s="304"/>
      <c r="AJ54" s="283"/>
      <c r="AK54" s="284"/>
      <c r="AL54" s="285"/>
      <c r="AM54" s="283"/>
      <c r="AN54" s="284"/>
      <c r="AO54" s="285"/>
      <c r="AP54" s="283"/>
      <c r="AQ54" s="284"/>
      <c r="AR54" s="285"/>
      <c r="AS54" s="283"/>
      <c r="AT54" s="284"/>
      <c r="AU54" s="285"/>
      <c r="AV54" s="264" t="s">
        <v>175</v>
      </c>
      <c r="AW54" s="265" t="s">
        <v>175</v>
      </c>
      <c r="AX54" s="265" t="s">
        <v>176</v>
      </c>
      <c r="AY54" s="266" t="s">
        <v>177</v>
      </c>
    </row>
  </sheetData>
  <mergeCells count="29">
    <mergeCell ref="N1:S1"/>
    <mergeCell ref="N54:S54"/>
    <mergeCell ref="T1:V1"/>
    <mergeCell ref="T54:V54"/>
    <mergeCell ref="AG1:AI1"/>
    <mergeCell ref="AG54:AI54"/>
    <mergeCell ref="W1:Z1"/>
    <mergeCell ref="W54:Z54"/>
    <mergeCell ref="AA1:AC1"/>
    <mergeCell ref="AA54:AC54"/>
    <mergeCell ref="B1:D1"/>
    <mergeCell ref="E1:G1"/>
    <mergeCell ref="H1:J1"/>
    <mergeCell ref="K1:M1"/>
    <mergeCell ref="B54:D54"/>
    <mergeCell ref="E54:G54"/>
    <mergeCell ref="H54:J54"/>
    <mergeCell ref="K54:M54"/>
    <mergeCell ref="AV1:AY1"/>
    <mergeCell ref="AD1:AF1"/>
    <mergeCell ref="AD54:AF54"/>
    <mergeCell ref="AJ1:AL1"/>
    <mergeCell ref="AJ54:AL54"/>
    <mergeCell ref="AS1:AU1"/>
    <mergeCell ref="AS54:AU54"/>
    <mergeCell ref="AP1:AR1"/>
    <mergeCell ref="AP54:AR54"/>
    <mergeCell ref="AM1:AO1"/>
    <mergeCell ref="AM54:AO54"/>
  </mergeCells>
  <phoneticPr fontId="1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I54"/>
  <sheetViews>
    <sheetView zoomScale="50" zoomScaleNormal="50" workbookViewId="0">
      <pane xSplit="1" topLeftCell="T1" activePane="topRight" state="frozen"/>
      <selection pane="topRight" activeCell="AD5" sqref="AD5"/>
    </sheetView>
  </sheetViews>
  <sheetFormatPr defaultColWidth="9" defaultRowHeight="15"/>
  <cols>
    <col min="1" max="1" width="62.08203125" style="1" customWidth="1"/>
    <col min="2" max="2" width="15.58203125" style="89" customWidth="1"/>
    <col min="3" max="5" width="15.4140625" style="90" customWidth="1"/>
    <col min="6" max="6" width="14.5" style="90" customWidth="1"/>
    <col min="7" max="7" width="15.58203125" style="2" customWidth="1"/>
    <col min="8" max="10" width="15.4140625" style="1" customWidth="1"/>
    <col min="11" max="11" width="14.5" style="1" customWidth="1"/>
    <col min="12" max="12" width="15.58203125" style="2" customWidth="1"/>
    <col min="13" max="15" width="15.4140625" style="1" customWidth="1"/>
    <col min="16" max="16" width="14.5" style="1" customWidth="1"/>
    <col min="17" max="17" width="15.5" style="176" customWidth="1"/>
    <col min="18" max="20" width="15.4140625" style="177" bestFit="1" customWidth="1"/>
    <col min="21" max="21" width="14.5" style="177" bestFit="1" customWidth="1"/>
    <col min="22" max="22" width="15.58203125" style="176" customWidth="1"/>
    <col min="23" max="23" width="15.4140625" style="177" bestFit="1" customWidth="1"/>
    <col min="24" max="24" width="14.5" style="177" bestFit="1" customWidth="1"/>
    <col min="25" max="25" width="15.58203125" style="89" customWidth="1"/>
    <col min="26" max="28" width="15.4140625" style="90" bestFit="1" customWidth="1"/>
    <col min="29" max="29" width="14.5" style="90" bestFit="1" customWidth="1"/>
    <col min="30" max="30" width="15.58203125" style="89" customWidth="1"/>
    <col min="31" max="33" width="15.4140625" style="90" bestFit="1" customWidth="1"/>
    <col min="34" max="34" width="14.5" style="90" bestFit="1" customWidth="1"/>
    <col min="35" max="35" width="15.58203125" style="2" customWidth="1"/>
    <col min="36" max="38" width="15.4140625" style="1" bestFit="1" customWidth="1"/>
    <col min="39" max="39" width="14.5" style="1" bestFit="1" customWidth="1"/>
    <col min="40" max="44" width="14.5" style="1" customWidth="1"/>
    <col min="45" max="45" width="15.58203125" style="2" customWidth="1"/>
    <col min="46" max="48" width="15.4140625" style="1" bestFit="1" customWidth="1"/>
    <col min="49" max="49" width="14.5" style="1" bestFit="1" customWidth="1"/>
    <col min="50" max="50" width="15.58203125" style="89" customWidth="1"/>
    <col min="51" max="53" width="15.4140625" style="90" customWidth="1"/>
    <col min="54" max="54" width="14.5" style="90" customWidth="1"/>
    <col min="55" max="55" width="15.58203125" style="89" customWidth="1"/>
    <col min="56" max="58" width="15.4140625" style="90" bestFit="1" customWidth="1"/>
    <col min="59" max="59" width="14.5" style="90" bestFit="1" customWidth="1"/>
    <col min="60" max="60" width="14.5" style="90" customWidth="1"/>
    <col min="61" max="61" width="14.08203125" style="90" customWidth="1"/>
    <col min="62" max="63" width="12.9140625" style="1" customWidth="1"/>
    <col min="64" max="64" width="12.08203125" style="1" customWidth="1"/>
    <col min="65" max="65" width="15.1640625" style="1" customWidth="1"/>
    <col min="66" max="66" width="15.58203125" style="2" customWidth="1"/>
    <col min="67" max="68" width="15.4140625" style="1" bestFit="1" customWidth="1"/>
    <col min="69" max="69" width="14.5" style="1" bestFit="1" customWidth="1"/>
    <col min="70" max="70" width="15.58203125" style="2" customWidth="1"/>
    <col min="71" max="73" width="15.4140625" style="1" bestFit="1" customWidth="1"/>
    <col min="74" max="74" width="14.5" style="1" bestFit="1" customWidth="1"/>
    <col min="75" max="75" width="12.9140625" style="1" bestFit="1" customWidth="1"/>
    <col min="76" max="76" width="12.6640625" style="1" customWidth="1"/>
    <col min="77" max="77" width="14.08203125" style="1" customWidth="1"/>
    <col min="78" max="78" width="13.58203125" style="1" customWidth="1"/>
    <col min="79" max="79" width="15.58203125" style="89" customWidth="1"/>
    <col min="80" max="82" width="15.4140625" style="90" bestFit="1" customWidth="1"/>
    <col min="83" max="83" width="14.5" style="90" bestFit="1" customWidth="1"/>
    <col min="84" max="84" width="15.58203125" style="89" customWidth="1"/>
    <col min="85" max="86" width="15.4140625" style="90" bestFit="1" customWidth="1"/>
    <col min="87" max="87" width="14.5" style="90" bestFit="1" customWidth="1"/>
    <col min="88" max="16384" width="9" style="1"/>
  </cols>
  <sheetData>
    <row r="1" spans="1:87" ht="14.25" customHeight="1">
      <c r="A1" s="3" t="s">
        <v>0</v>
      </c>
      <c r="B1" s="277" t="s">
        <v>1</v>
      </c>
      <c r="C1" s="278"/>
      <c r="D1" s="278"/>
      <c r="E1" s="278"/>
      <c r="F1" s="279"/>
      <c r="G1" s="280" t="s">
        <v>2</v>
      </c>
      <c r="H1" s="281"/>
      <c r="I1" s="281"/>
      <c r="J1" s="281"/>
      <c r="K1" s="282"/>
      <c r="L1" s="286" t="s">
        <v>3</v>
      </c>
      <c r="M1" s="287"/>
      <c r="N1" s="287"/>
      <c r="O1" s="287"/>
      <c r="P1" s="287"/>
      <c r="Q1" s="289" t="s">
        <v>100</v>
      </c>
      <c r="R1" s="290"/>
      <c r="S1" s="290"/>
      <c r="T1" s="290"/>
      <c r="U1" s="290"/>
      <c r="V1" s="280" t="s">
        <v>107</v>
      </c>
      <c r="W1" s="281"/>
      <c r="X1" s="281"/>
      <c r="Y1" s="280" t="s">
        <v>109</v>
      </c>
      <c r="Z1" s="281"/>
      <c r="AA1" s="281"/>
      <c r="AB1" s="281"/>
      <c r="AC1" s="281"/>
      <c r="AD1" s="289" t="s">
        <v>112</v>
      </c>
      <c r="AE1" s="290"/>
      <c r="AF1" s="290"/>
      <c r="AG1" s="290"/>
      <c r="AH1" s="290"/>
      <c r="AI1" s="280" t="s">
        <v>114</v>
      </c>
      <c r="AJ1" s="281"/>
      <c r="AK1" s="281"/>
      <c r="AL1" s="281"/>
      <c r="AM1" s="281"/>
      <c r="AN1" s="280" t="s">
        <v>124</v>
      </c>
      <c r="AO1" s="281"/>
      <c r="AP1" s="281"/>
      <c r="AQ1" s="281"/>
      <c r="AR1" s="281"/>
      <c r="AS1" s="280" t="s">
        <v>128</v>
      </c>
      <c r="AT1" s="281"/>
      <c r="AU1" s="281"/>
      <c r="AV1" s="281"/>
      <c r="AW1" s="281"/>
      <c r="AX1" s="277" t="s">
        <v>130</v>
      </c>
      <c r="AY1" s="278"/>
      <c r="AZ1" s="278"/>
      <c r="BA1" s="278"/>
      <c r="BB1" s="279"/>
      <c r="BC1" s="280" t="s">
        <v>131</v>
      </c>
      <c r="BD1" s="281"/>
      <c r="BE1" s="281"/>
      <c r="BF1" s="281"/>
      <c r="BG1" s="281"/>
      <c r="BH1" s="281"/>
      <c r="BI1" s="282"/>
      <c r="BJ1" s="277" t="s">
        <v>140</v>
      </c>
      <c r="BK1" s="278"/>
      <c r="BL1" s="278"/>
      <c r="BM1" s="279"/>
      <c r="BN1" s="280" t="s">
        <v>144</v>
      </c>
      <c r="BO1" s="281"/>
      <c r="BP1" s="281"/>
      <c r="BQ1" s="281"/>
      <c r="BR1" s="280" t="s">
        <v>152</v>
      </c>
      <c r="BS1" s="281"/>
      <c r="BT1" s="281"/>
      <c r="BU1" s="281"/>
      <c r="BV1" s="281"/>
      <c r="BW1" s="282"/>
      <c r="BX1" s="280" t="s">
        <v>170</v>
      </c>
      <c r="BY1" s="281"/>
      <c r="BZ1" s="281"/>
      <c r="CA1" s="280" t="s">
        <v>171</v>
      </c>
      <c r="CB1" s="281"/>
      <c r="CC1" s="281"/>
      <c r="CD1" s="281"/>
      <c r="CE1" s="281"/>
      <c r="CF1" s="280" t="s">
        <v>172</v>
      </c>
      <c r="CG1" s="281"/>
      <c r="CH1" s="281"/>
      <c r="CI1" s="282"/>
    </row>
    <row r="2" spans="1:87" ht="112">
      <c r="A2" s="4" t="s">
        <v>63</v>
      </c>
      <c r="B2" s="135" t="s">
        <v>64</v>
      </c>
      <c r="C2" s="136" t="s">
        <v>65</v>
      </c>
      <c r="D2" s="136" t="s">
        <v>66</v>
      </c>
      <c r="E2" s="137" t="s">
        <v>67</v>
      </c>
      <c r="F2" s="138" t="s">
        <v>68</v>
      </c>
      <c r="G2" s="5" t="s">
        <v>64</v>
      </c>
      <c r="H2" s="6" t="s">
        <v>65</v>
      </c>
      <c r="I2" s="6" t="s">
        <v>66</v>
      </c>
      <c r="J2" s="139" t="s">
        <v>67</v>
      </c>
      <c r="K2" s="6" t="s">
        <v>68</v>
      </c>
      <c r="L2" s="8" t="s">
        <v>64</v>
      </c>
      <c r="M2" s="9" t="s">
        <v>65</v>
      </c>
      <c r="N2" s="9" t="s">
        <v>66</v>
      </c>
      <c r="O2" s="140" t="s">
        <v>67</v>
      </c>
      <c r="P2" s="9" t="s">
        <v>68</v>
      </c>
      <c r="Q2" s="147" t="s">
        <v>64</v>
      </c>
      <c r="R2" s="148" t="s">
        <v>65</v>
      </c>
      <c r="S2" s="148" t="s">
        <v>66</v>
      </c>
      <c r="T2" s="178" t="s">
        <v>67</v>
      </c>
      <c r="U2" s="148" t="s">
        <v>68</v>
      </c>
      <c r="V2" s="5" t="s">
        <v>64</v>
      </c>
      <c r="W2" s="6" t="s">
        <v>65</v>
      </c>
      <c r="X2" s="6" t="s">
        <v>68</v>
      </c>
      <c r="Y2" s="5" t="s">
        <v>64</v>
      </c>
      <c r="Z2" s="6" t="s">
        <v>65</v>
      </c>
      <c r="AA2" s="6" t="s">
        <v>66</v>
      </c>
      <c r="AB2" s="139" t="s">
        <v>67</v>
      </c>
      <c r="AC2" s="328" t="s">
        <v>179</v>
      </c>
      <c r="AD2" s="5" t="s">
        <v>64</v>
      </c>
      <c r="AE2" s="6" t="s">
        <v>65</v>
      </c>
      <c r="AF2" s="6" t="s">
        <v>66</v>
      </c>
      <c r="AG2" s="139" t="s">
        <v>67</v>
      </c>
      <c r="AH2" s="6" t="s">
        <v>68</v>
      </c>
      <c r="AI2" s="5" t="s">
        <v>64</v>
      </c>
      <c r="AJ2" s="6" t="s">
        <v>65</v>
      </c>
      <c r="AK2" s="6" t="s">
        <v>117</v>
      </c>
      <c r="AL2" s="139" t="s">
        <v>118</v>
      </c>
      <c r="AM2" s="6" t="s">
        <v>119</v>
      </c>
      <c r="AN2" s="5" t="s">
        <v>64</v>
      </c>
      <c r="AO2" s="6" t="s">
        <v>65</v>
      </c>
      <c r="AP2" s="6" t="s">
        <v>66</v>
      </c>
      <c r="AQ2" s="139" t="s">
        <v>67</v>
      </c>
      <c r="AR2" s="6" t="s">
        <v>119</v>
      </c>
      <c r="AS2" s="5" t="s">
        <v>64</v>
      </c>
      <c r="AT2" s="6" t="s">
        <v>65</v>
      </c>
      <c r="AU2" s="6" t="s">
        <v>129</v>
      </c>
      <c r="AV2" s="139" t="s">
        <v>67</v>
      </c>
      <c r="AW2" s="6" t="s">
        <v>68</v>
      </c>
      <c r="AX2" s="135" t="s">
        <v>64</v>
      </c>
      <c r="AY2" s="136" t="s">
        <v>65</v>
      </c>
      <c r="AZ2" s="136" t="s">
        <v>66</v>
      </c>
      <c r="BA2" s="137" t="s">
        <v>67</v>
      </c>
      <c r="BB2" s="138" t="s">
        <v>68</v>
      </c>
      <c r="BC2" s="5" t="s">
        <v>64</v>
      </c>
      <c r="BD2" s="6" t="s">
        <v>65</v>
      </c>
      <c r="BE2" s="6" t="s">
        <v>132</v>
      </c>
      <c r="BF2" s="139" t="s">
        <v>133</v>
      </c>
      <c r="BG2" s="6" t="s">
        <v>68</v>
      </c>
      <c r="BH2" s="6" t="s">
        <v>134</v>
      </c>
      <c r="BI2" s="139" t="s">
        <v>135</v>
      </c>
      <c r="BJ2" s="135" t="s">
        <v>64</v>
      </c>
      <c r="BK2" s="136" t="s">
        <v>65</v>
      </c>
      <c r="BL2" s="137" t="s">
        <v>67</v>
      </c>
      <c r="BM2" s="138" t="s">
        <v>68</v>
      </c>
      <c r="BN2" s="5" t="s">
        <v>64</v>
      </c>
      <c r="BO2" s="6" t="s">
        <v>65</v>
      </c>
      <c r="BP2" s="139" t="s">
        <v>67</v>
      </c>
      <c r="BQ2" s="6" t="s">
        <v>68</v>
      </c>
      <c r="BR2" s="5" t="s">
        <v>153</v>
      </c>
      <c r="BS2" s="6" t="s">
        <v>154</v>
      </c>
      <c r="BT2" s="6" t="s">
        <v>155</v>
      </c>
      <c r="BU2" s="139" t="s">
        <v>156</v>
      </c>
      <c r="BV2" s="6" t="s">
        <v>157</v>
      </c>
      <c r="BW2" s="7" t="s">
        <v>158</v>
      </c>
      <c r="BX2" s="5" t="s">
        <v>64</v>
      </c>
      <c r="BY2" s="6" t="s">
        <v>65</v>
      </c>
      <c r="BZ2" s="6" t="s">
        <v>68</v>
      </c>
      <c r="CA2" s="5" t="s">
        <v>64</v>
      </c>
      <c r="CB2" s="6" t="s">
        <v>65</v>
      </c>
      <c r="CC2" s="6" t="s">
        <v>66</v>
      </c>
      <c r="CD2" s="139" t="s">
        <v>67</v>
      </c>
      <c r="CE2" s="6" t="s">
        <v>68</v>
      </c>
      <c r="CF2" s="5" t="s">
        <v>64</v>
      </c>
      <c r="CG2" s="6" t="s">
        <v>65</v>
      </c>
      <c r="CH2" s="6" t="s">
        <v>66</v>
      </c>
      <c r="CI2" s="7" t="s">
        <v>68</v>
      </c>
    </row>
    <row r="3" spans="1:87">
      <c r="A3" s="11" t="s">
        <v>8</v>
      </c>
      <c r="B3" s="12">
        <v>2.6</v>
      </c>
      <c r="C3" s="13">
        <v>2.6</v>
      </c>
      <c r="D3" s="13">
        <v>2.6</v>
      </c>
      <c r="E3" s="13">
        <v>2.6</v>
      </c>
      <c r="F3" s="14">
        <v>2.6</v>
      </c>
      <c r="G3" s="12">
        <v>2.6</v>
      </c>
      <c r="H3" s="13">
        <v>2.6</v>
      </c>
      <c r="I3" s="13">
        <v>2.6</v>
      </c>
      <c r="J3" s="13">
        <v>2.6</v>
      </c>
      <c r="K3" s="13">
        <v>2.6</v>
      </c>
      <c r="L3" s="15">
        <v>2.6</v>
      </c>
      <c r="M3" s="16">
        <v>2.6</v>
      </c>
      <c r="N3" s="16">
        <v>2.6</v>
      </c>
      <c r="O3" s="16">
        <v>2.6</v>
      </c>
      <c r="P3" s="16">
        <v>2.6</v>
      </c>
      <c r="Q3" s="150">
        <v>2.6</v>
      </c>
      <c r="R3" s="151">
        <v>2.6</v>
      </c>
      <c r="S3" s="151">
        <v>2.6</v>
      </c>
      <c r="T3" s="151">
        <v>2.6</v>
      </c>
      <c r="U3" s="151">
        <v>2.6</v>
      </c>
      <c r="V3" s="12">
        <v>2.6</v>
      </c>
      <c r="W3" s="13">
        <v>2.6</v>
      </c>
      <c r="X3" s="13">
        <v>2.6</v>
      </c>
      <c r="Y3" s="12">
        <v>2.6</v>
      </c>
      <c r="Z3" s="13">
        <v>2.6</v>
      </c>
      <c r="AA3" s="13">
        <v>2.6</v>
      </c>
      <c r="AB3" s="13">
        <v>2.6</v>
      </c>
      <c r="AC3" s="13">
        <v>2.6</v>
      </c>
      <c r="AD3" s="12">
        <v>2.6</v>
      </c>
      <c r="AE3" s="13">
        <v>2.6</v>
      </c>
      <c r="AF3" s="13">
        <v>2.6</v>
      </c>
      <c r="AG3" s="13">
        <v>2.6</v>
      </c>
      <c r="AH3" s="13">
        <v>2.6</v>
      </c>
      <c r="AI3" s="12">
        <v>2.6</v>
      </c>
      <c r="AJ3" s="13">
        <v>2.6</v>
      </c>
      <c r="AK3" s="13">
        <v>2.6</v>
      </c>
      <c r="AL3" s="13">
        <v>2.6</v>
      </c>
      <c r="AM3" s="13">
        <v>2.6</v>
      </c>
      <c r="AN3" s="12">
        <v>2.6</v>
      </c>
      <c r="AO3" s="13">
        <v>2.6</v>
      </c>
      <c r="AP3" s="13">
        <v>2.6</v>
      </c>
      <c r="AQ3" s="13">
        <v>2.6</v>
      </c>
      <c r="AR3" s="13">
        <v>2.6</v>
      </c>
      <c r="AS3" s="12">
        <v>2.6</v>
      </c>
      <c r="AT3" s="13">
        <v>2.6</v>
      </c>
      <c r="AU3" s="13">
        <v>2.6</v>
      </c>
      <c r="AV3" s="13">
        <v>2.6</v>
      </c>
      <c r="AW3" s="13">
        <v>2.6</v>
      </c>
      <c r="AX3" s="12">
        <v>2.6</v>
      </c>
      <c r="AY3" s="13">
        <v>2.6</v>
      </c>
      <c r="AZ3" s="13">
        <v>2.6</v>
      </c>
      <c r="BA3" s="13">
        <v>2.6</v>
      </c>
      <c r="BB3" s="14">
        <v>2.6</v>
      </c>
      <c r="BC3" s="12">
        <v>2.6</v>
      </c>
      <c r="BD3" s="13">
        <v>2.6</v>
      </c>
      <c r="BE3" s="13">
        <v>2.6</v>
      </c>
      <c r="BF3" s="13">
        <v>2.6</v>
      </c>
      <c r="BG3" s="13">
        <v>2.6</v>
      </c>
      <c r="BH3" s="13">
        <v>2.6</v>
      </c>
      <c r="BI3" s="109">
        <v>2.6</v>
      </c>
      <c r="BJ3" s="12">
        <v>2.6</v>
      </c>
      <c r="BK3" s="13">
        <v>2.6</v>
      </c>
      <c r="BL3" s="13">
        <v>2.6</v>
      </c>
      <c r="BM3" s="14">
        <v>2.6</v>
      </c>
      <c r="BN3" s="12">
        <v>2.6</v>
      </c>
      <c r="BO3" s="13">
        <v>2.6</v>
      </c>
      <c r="BP3" s="13">
        <v>2.6</v>
      </c>
      <c r="BQ3" s="13">
        <v>2.6</v>
      </c>
      <c r="BR3" s="12">
        <v>2.6</v>
      </c>
      <c r="BS3" s="13">
        <v>2.6</v>
      </c>
      <c r="BT3" s="13">
        <v>2.6</v>
      </c>
      <c r="BU3" s="13">
        <v>2.6</v>
      </c>
      <c r="BV3" s="13">
        <v>2.6</v>
      </c>
      <c r="BW3" s="14">
        <v>2.6</v>
      </c>
      <c r="BX3" s="12">
        <v>2.6</v>
      </c>
      <c r="BY3" s="13">
        <v>2.6</v>
      </c>
      <c r="BZ3" s="13">
        <v>2.6</v>
      </c>
      <c r="CA3" s="12">
        <v>2.6</v>
      </c>
      <c r="CB3" s="13">
        <v>2.6</v>
      </c>
      <c r="CC3" s="13">
        <v>2.6</v>
      </c>
      <c r="CD3" s="13">
        <v>2.6</v>
      </c>
      <c r="CE3" s="13">
        <v>2.6</v>
      </c>
      <c r="CF3" s="12">
        <v>4</v>
      </c>
      <c r="CG3" s="13">
        <v>4</v>
      </c>
      <c r="CH3" s="13">
        <v>4</v>
      </c>
      <c r="CI3" s="14">
        <v>4</v>
      </c>
    </row>
    <row r="4" spans="1:87">
      <c r="A4" s="11" t="s">
        <v>9</v>
      </c>
      <c r="B4" s="12">
        <v>100</v>
      </c>
      <c r="C4" s="13">
        <v>100</v>
      </c>
      <c r="D4" s="13">
        <v>100</v>
      </c>
      <c r="E4" s="13">
        <v>100</v>
      </c>
      <c r="F4" s="14">
        <v>100</v>
      </c>
      <c r="G4" s="12">
        <v>100</v>
      </c>
      <c r="H4" s="13">
        <v>100</v>
      </c>
      <c r="I4" s="13">
        <v>100</v>
      </c>
      <c r="J4" s="13">
        <v>100</v>
      </c>
      <c r="K4" s="13">
        <v>100</v>
      </c>
      <c r="L4" s="15">
        <v>100</v>
      </c>
      <c r="M4" s="16">
        <v>100</v>
      </c>
      <c r="N4" s="16">
        <v>100</v>
      </c>
      <c r="O4" s="16">
        <v>100</v>
      </c>
      <c r="P4" s="16">
        <v>100</v>
      </c>
      <c r="Q4" s="150">
        <v>100</v>
      </c>
      <c r="R4" s="151">
        <v>100</v>
      </c>
      <c r="S4" s="151">
        <v>100</v>
      </c>
      <c r="T4" s="151">
        <v>100</v>
      </c>
      <c r="U4" s="151">
        <v>100</v>
      </c>
      <c r="V4" s="12">
        <v>100</v>
      </c>
      <c r="W4" s="13">
        <v>100</v>
      </c>
      <c r="X4" s="13">
        <v>100</v>
      </c>
      <c r="Y4" s="12">
        <v>100</v>
      </c>
      <c r="Z4" s="13">
        <v>100</v>
      </c>
      <c r="AA4" s="13">
        <v>100</v>
      </c>
      <c r="AB4" s="13">
        <v>100</v>
      </c>
      <c r="AC4" s="13">
        <v>100</v>
      </c>
      <c r="AD4" s="12">
        <v>100</v>
      </c>
      <c r="AE4" s="13">
        <v>100</v>
      </c>
      <c r="AF4" s="13">
        <v>100</v>
      </c>
      <c r="AG4" s="13">
        <v>100</v>
      </c>
      <c r="AH4" s="13">
        <v>100</v>
      </c>
      <c r="AI4" s="12">
        <v>100</v>
      </c>
      <c r="AJ4" s="13">
        <v>100</v>
      </c>
      <c r="AK4" s="13">
        <v>100</v>
      </c>
      <c r="AL4" s="13">
        <v>100</v>
      </c>
      <c r="AM4" s="13">
        <v>100</v>
      </c>
      <c r="AN4" s="12">
        <v>100</v>
      </c>
      <c r="AO4" s="13">
        <v>100</v>
      </c>
      <c r="AP4" s="13">
        <v>100</v>
      </c>
      <c r="AQ4" s="13">
        <v>100</v>
      </c>
      <c r="AR4" s="13">
        <v>100</v>
      </c>
      <c r="AS4" s="12">
        <v>100</v>
      </c>
      <c r="AT4" s="13">
        <v>100</v>
      </c>
      <c r="AU4" s="13">
        <v>100</v>
      </c>
      <c r="AV4" s="13">
        <v>100</v>
      </c>
      <c r="AW4" s="13">
        <v>100</v>
      </c>
      <c r="AX4" s="12">
        <v>100</v>
      </c>
      <c r="AY4" s="13">
        <v>100</v>
      </c>
      <c r="AZ4" s="13">
        <v>100</v>
      </c>
      <c r="BA4" s="13">
        <v>100</v>
      </c>
      <c r="BB4" s="14">
        <v>100</v>
      </c>
      <c r="BC4" s="12">
        <v>100</v>
      </c>
      <c r="BD4" s="13">
        <v>100</v>
      </c>
      <c r="BE4" s="13">
        <v>100</v>
      </c>
      <c r="BF4" s="13">
        <v>100</v>
      </c>
      <c r="BG4" s="13">
        <v>100</v>
      </c>
      <c r="BH4" s="13">
        <v>100</v>
      </c>
      <c r="BI4" s="109">
        <v>100</v>
      </c>
      <c r="BJ4" s="12">
        <v>100</v>
      </c>
      <c r="BK4" s="13">
        <v>100</v>
      </c>
      <c r="BL4" s="13">
        <v>100</v>
      </c>
      <c r="BM4" s="14">
        <v>100</v>
      </c>
      <c r="BN4" s="12">
        <v>100</v>
      </c>
      <c r="BO4" s="13">
        <v>100</v>
      </c>
      <c r="BP4" s="13">
        <v>100</v>
      </c>
      <c r="BQ4" s="13">
        <v>100</v>
      </c>
      <c r="BR4" s="12">
        <v>100</v>
      </c>
      <c r="BS4" s="13">
        <v>100</v>
      </c>
      <c r="BT4" s="13">
        <v>100</v>
      </c>
      <c r="BU4" s="13">
        <v>100</v>
      </c>
      <c r="BV4" s="13">
        <v>100</v>
      </c>
      <c r="BW4" s="14">
        <v>100</v>
      </c>
      <c r="BX4" s="12">
        <v>100</v>
      </c>
      <c r="BY4" s="13">
        <v>100</v>
      </c>
      <c r="BZ4" s="13">
        <v>100</v>
      </c>
      <c r="CA4" s="12">
        <v>100</v>
      </c>
      <c r="CB4" s="13">
        <v>100</v>
      </c>
      <c r="CC4" s="13">
        <v>100</v>
      </c>
      <c r="CD4" s="13">
        <v>100</v>
      </c>
      <c r="CE4" s="13">
        <v>100</v>
      </c>
      <c r="CF4" s="12">
        <v>100</v>
      </c>
      <c r="CG4" s="13">
        <v>100</v>
      </c>
      <c r="CH4" s="13">
        <v>100</v>
      </c>
      <c r="CI4" s="14">
        <v>100</v>
      </c>
    </row>
    <row r="5" spans="1:87">
      <c r="A5" s="11" t="s">
        <v>10</v>
      </c>
      <c r="B5" s="91" t="s">
        <v>11</v>
      </c>
      <c r="C5" s="92" t="s">
        <v>11</v>
      </c>
      <c r="D5" s="92" t="s">
        <v>11</v>
      </c>
      <c r="E5" s="92" t="s">
        <v>11</v>
      </c>
      <c r="F5" s="93" t="s">
        <v>11</v>
      </c>
      <c r="G5" s="18" t="s">
        <v>11</v>
      </c>
      <c r="H5" s="19" t="s">
        <v>11</v>
      </c>
      <c r="I5" s="19" t="s">
        <v>11</v>
      </c>
      <c r="J5" s="19" t="s">
        <v>11</v>
      </c>
      <c r="K5" s="19" t="s">
        <v>11</v>
      </c>
      <c r="L5" s="21" t="s">
        <v>11</v>
      </c>
      <c r="M5" s="22" t="s">
        <v>11</v>
      </c>
      <c r="N5" s="22" t="s">
        <v>11</v>
      </c>
      <c r="O5" s="22" t="s">
        <v>11</v>
      </c>
      <c r="P5" s="22" t="s">
        <v>11</v>
      </c>
      <c r="Q5" s="153" t="s">
        <v>11</v>
      </c>
      <c r="R5" s="154" t="s">
        <v>11</v>
      </c>
      <c r="S5" s="154" t="s">
        <v>11</v>
      </c>
      <c r="T5" s="154" t="s">
        <v>11</v>
      </c>
      <c r="U5" s="154" t="s">
        <v>11</v>
      </c>
      <c r="V5" s="153" t="s">
        <v>11</v>
      </c>
      <c r="W5" s="154" t="s">
        <v>11</v>
      </c>
      <c r="X5" s="154" t="s">
        <v>11</v>
      </c>
      <c r="Y5" s="91" t="s">
        <v>11</v>
      </c>
      <c r="Z5" s="92" t="s">
        <v>11</v>
      </c>
      <c r="AA5" s="92" t="s">
        <v>11</v>
      </c>
      <c r="AB5" s="92" t="s">
        <v>11</v>
      </c>
      <c r="AC5" s="92" t="s">
        <v>11</v>
      </c>
      <c r="AD5" s="91" t="s">
        <v>11</v>
      </c>
      <c r="AE5" s="92" t="s">
        <v>11</v>
      </c>
      <c r="AF5" s="92" t="s">
        <v>11</v>
      </c>
      <c r="AG5" s="92" t="s">
        <v>11</v>
      </c>
      <c r="AH5" s="92" t="s">
        <v>11</v>
      </c>
      <c r="AI5" s="18" t="s">
        <v>11</v>
      </c>
      <c r="AJ5" s="19" t="s">
        <v>11</v>
      </c>
      <c r="AK5" s="19" t="s">
        <v>11</v>
      </c>
      <c r="AL5" s="19" t="s">
        <v>11</v>
      </c>
      <c r="AM5" s="19" t="s">
        <v>11</v>
      </c>
      <c r="AN5" s="91" t="s">
        <v>11</v>
      </c>
      <c r="AO5" s="92" t="s">
        <v>11</v>
      </c>
      <c r="AP5" s="92" t="s">
        <v>11</v>
      </c>
      <c r="AQ5" s="92" t="s">
        <v>11</v>
      </c>
      <c r="AR5" s="92" t="s">
        <v>11</v>
      </c>
      <c r="AS5" s="18" t="s">
        <v>11</v>
      </c>
      <c r="AT5" s="19" t="s">
        <v>11</v>
      </c>
      <c r="AU5" s="19" t="s">
        <v>11</v>
      </c>
      <c r="AV5" s="19" t="s">
        <v>11</v>
      </c>
      <c r="AW5" s="19" t="s">
        <v>11</v>
      </c>
      <c r="AX5" s="91" t="s">
        <v>11</v>
      </c>
      <c r="AY5" s="92" t="s">
        <v>11</v>
      </c>
      <c r="AZ5" s="92" t="s">
        <v>11</v>
      </c>
      <c r="BA5" s="92" t="s">
        <v>11</v>
      </c>
      <c r="BB5" s="93" t="s">
        <v>11</v>
      </c>
      <c r="BC5" s="91" t="s">
        <v>11</v>
      </c>
      <c r="BD5" s="92" t="s">
        <v>11</v>
      </c>
      <c r="BE5" s="92" t="s">
        <v>11</v>
      </c>
      <c r="BF5" s="92" t="s">
        <v>11</v>
      </c>
      <c r="BG5" s="92" t="s">
        <v>11</v>
      </c>
      <c r="BH5" s="92" t="s">
        <v>11</v>
      </c>
      <c r="BI5" s="188" t="s">
        <v>11</v>
      </c>
      <c r="BJ5" s="91" t="s">
        <v>11</v>
      </c>
      <c r="BK5" s="92" t="s">
        <v>11</v>
      </c>
      <c r="BL5" s="92" t="s">
        <v>11</v>
      </c>
      <c r="BM5" s="93" t="s">
        <v>11</v>
      </c>
      <c r="BN5" s="18" t="s">
        <v>11</v>
      </c>
      <c r="BO5" s="19" t="s">
        <v>11</v>
      </c>
      <c r="BP5" s="19" t="s">
        <v>11</v>
      </c>
      <c r="BQ5" s="19" t="s">
        <v>11</v>
      </c>
      <c r="BR5" s="18" t="s">
        <v>11</v>
      </c>
      <c r="BS5" s="19" t="s">
        <v>11</v>
      </c>
      <c r="BT5" s="19" t="s">
        <v>11</v>
      </c>
      <c r="BU5" s="19" t="s">
        <v>11</v>
      </c>
      <c r="BV5" s="19" t="s">
        <v>11</v>
      </c>
      <c r="BW5" s="20" t="s">
        <v>11</v>
      </c>
      <c r="BX5" s="18" t="s">
        <v>11</v>
      </c>
      <c r="BY5" s="19" t="s">
        <v>11</v>
      </c>
      <c r="BZ5" s="19" t="s">
        <v>11</v>
      </c>
      <c r="CA5" s="91" t="s">
        <v>11</v>
      </c>
      <c r="CB5" s="92" t="s">
        <v>11</v>
      </c>
      <c r="CC5" s="92" t="s">
        <v>11</v>
      </c>
      <c r="CD5" s="92" t="s">
        <v>11</v>
      </c>
      <c r="CE5" s="92" t="s">
        <v>11</v>
      </c>
      <c r="CF5" s="91" t="s">
        <v>11</v>
      </c>
      <c r="CG5" s="92" t="s">
        <v>11</v>
      </c>
      <c r="CH5" s="92" t="s">
        <v>11</v>
      </c>
      <c r="CI5" s="93" t="s">
        <v>11</v>
      </c>
    </row>
    <row r="6" spans="1:87">
      <c r="A6" s="11" t="s">
        <v>12</v>
      </c>
      <c r="B6" s="91" t="s">
        <v>11</v>
      </c>
      <c r="C6" s="92" t="s">
        <v>11</v>
      </c>
      <c r="D6" s="92" t="s">
        <v>11</v>
      </c>
      <c r="E6" s="92" t="s">
        <v>11</v>
      </c>
      <c r="F6" s="93" t="s">
        <v>11</v>
      </c>
      <c r="G6" s="18" t="s">
        <v>11</v>
      </c>
      <c r="H6" s="19" t="s">
        <v>11</v>
      </c>
      <c r="I6" s="19" t="s">
        <v>11</v>
      </c>
      <c r="J6" s="19" t="s">
        <v>11</v>
      </c>
      <c r="K6" s="19" t="s">
        <v>11</v>
      </c>
      <c r="L6" s="21" t="s">
        <v>11</v>
      </c>
      <c r="M6" s="22" t="s">
        <v>11</v>
      </c>
      <c r="N6" s="22" t="s">
        <v>11</v>
      </c>
      <c r="O6" s="22" t="s">
        <v>11</v>
      </c>
      <c r="P6" s="22" t="s">
        <v>11</v>
      </c>
      <c r="Q6" s="153" t="s">
        <v>11</v>
      </c>
      <c r="R6" s="154" t="s">
        <v>11</v>
      </c>
      <c r="S6" s="154" t="s">
        <v>11</v>
      </c>
      <c r="T6" s="154" t="s">
        <v>11</v>
      </c>
      <c r="U6" s="154" t="s">
        <v>11</v>
      </c>
      <c r="V6" s="153" t="s">
        <v>11</v>
      </c>
      <c r="W6" s="154" t="s">
        <v>11</v>
      </c>
      <c r="X6" s="154" t="s">
        <v>11</v>
      </c>
      <c r="Y6" s="91" t="s">
        <v>11</v>
      </c>
      <c r="Z6" s="92" t="s">
        <v>11</v>
      </c>
      <c r="AA6" s="92" t="s">
        <v>11</v>
      </c>
      <c r="AB6" s="92" t="s">
        <v>11</v>
      </c>
      <c r="AC6" s="92" t="s">
        <v>11</v>
      </c>
      <c r="AD6" s="91" t="s">
        <v>11</v>
      </c>
      <c r="AE6" s="92" t="s">
        <v>11</v>
      </c>
      <c r="AF6" s="92" t="s">
        <v>11</v>
      </c>
      <c r="AG6" s="92" t="s">
        <v>11</v>
      </c>
      <c r="AH6" s="92" t="s">
        <v>11</v>
      </c>
      <c r="AI6" s="18" t="s">
        <v>11</v>
      </c>
      <c r="AJ6" s="19" t="s">
        <v>11</v>
      </c>
      <c r="AK6" s="19" t="s">
        <v>11</v>
      </c>
      <c r="AL6" s="19" t="s">
        <v>11</v>
      </c>
      <c r="AM6" s="19" t="s">
        <v>11</v>
      </c>
      <c r="AN6" s="91" t="s">
        <v>11</v>
      </c>
      <c r="AO6" s="92" t="s">
        <v>11</v>
      </c>
      <c r="AP6" s="92" t="s">
        <v>11</v>
      </c>
      <c r="AQ6" s="92" t="s">
        <v>11</v>
      </c>
      <c r="AR6" s="92" t="s">
        <v>11</v>
      </c>
      <c r="AS6" s="18" t="s">
        <v>11</v>
      </c>
      <c r="AT6" s="19" t="s">
        <v>11</v>
      </c>
      <c r="AU6" s="19" t="s">
        <v>11</v>
      </c>
      <c r="AV6" s="19" t="s">
        <v>11</v>
      </c>
      <c r="AW6" s="19" t="s">
        <v>11</v>
      </c>
      <c r="AX6" s="91" t="s">
        <v>11</v>
      </c>
      <c r="AY6" s="92" t="s">
        <v>11</v>
      </c>
      <c r="AZ6" s="92" t="s">
        <v>11</v>
      </c>
      <c r="BA6" s="92" t="s">
        <v>11</v>
      </c>
      <c r="BB6" s="93" t="s">
        <v>11</v>
      </c>
      <c r="BC6" s="91" t="s">
        <v>11</v>
      </c>
      <c r="BD6" s="92" t="s">
        <v>11</v>
      </c>
      <c r="BE6" s="92" t="s">
        <v>11</v>
      </c>
      <c r="BF6" s="92" t="s">
        <v>11</v>
      </c>
      <c r="BG6" s="92" t="s">
        <v>11</v>
      </c>
      <c r="BH6" s="92" t="s">
        <v>11</v>
      </c>
      <c r="BI6" s="188" t="s">
        <v>11</v>
      </c>
      <c r="BJ6" s="91" t="s">
        <v>11</v>
      </c>
      <c r="BK6" s="92" t="s">
        <v>11</v>
      </c>
      <c r="BL6" s="92" t="s">
        <v>11</v>
      </c>
      <c r="BM6" s="93" t="s">
        <v>11</v>
      </c>
      <c r="BN6" s="18" t="s">
        <v>11</v>
      </c>
      <c r="BO6" s="19" t="s">
        <v>11</v>
      </c>
      <c r="BP6" s="19" t="s">
        <v>11</v>
      </c>
      <c r="BQ6" s="19" t="s">
        <v>11</v>
      </c>
      <c r="BR6" s="18" t="s">
        <v>11</v>
      </c>
      <c r="BS6" s="19" t="s">
        <v>11</v>
      </c>
      <c r="BT6" s="19" t="s">
        <v>11</v>
      </c>
      <c r="BU6" s="19" t="s">
        <v>11</v>
      </c>
      <c r="BV6" s="19" t="s">
        <v>11</v>
      </c>
      <c r="BW6" s="20" t="s">
        <v>11</v>
      </c>
      <c r="BX6" s="18" t="s">
        <v>11</v>
      </c>
      <c r="BY6" s="19" t="s">
        <v>11</v>
      </c>
      <c r="BZ6" s="19" t="s">
        <v>11</v>
      </c>
      <c r="CA6" s="91" t="s">
        <v>11</v>
      </c>
      <c r="CB6" s="92" t="s">
        <v>11</v>
      </c>
      <c r="CC6" s="92" t="s">
        <v>11</v>
      </c>
      <c r="CD6" s="92" t="s">
        <v>11</v>
      </c>
      <c r="CE6" s="92" t="s">
        <v>11</v>
      </c>
      <c r="CF6" s="91" t="s">
        <v>11</v>
      </c>
      <c r="CG6" s="92" t="s">
        <v>11</v>
      </c>
      <c r="CH6" s="92" t="s">
        <v>11</v>
      </c>
      <c r="CI6" s="93" t="s">
        <v>11</v>
      </c>
    </row>
    <row r="7" spans="1:87">
      <c r="A7" s="11" t="s">
        <v>13</v>
      </c>
      <c r="B7" s="24">
        <v>0.01</v>
      </c>
      <c r="C7" s="25">
        <v>0.01</v>
      </c>
      <c r="D7" s="25">
        <v>0.01</v>
      </c>
      <c r="E7" s="25">
        <v>0.01</v>
      </c>
      <c r="F7" s="26">
        <v>0.01</v>
      </c>
      <c r="G7" s="24">
        <v>0.01</v>
      </c>
      <c r="H7" s="25">
        <v>0.01</v>
      </c>
      <c r="I7" s="25">
        <v>0.01</v>
      </c>
      <c r="J7" s="25">
        <v>0.01</v>
      </c>
      <c r="K7" s="25">
        <v>0.01</v>
      </c>
      <c r="L7" s="27">
        <v>0.01</v>
      </c>
      <c r="M7" s="28">
        <v>0.01</v>
      </c>
      <c r="N7" s="28">
        <v>0.01</v>
      </c>
      <c r="O7" s="28">
        <v>0.01</v>
      </c>
      <c r="P7" s="28">
        <v>0.01</v>
      </c>
      <c r="Q7" s="156">
        <v>0.01</v>
      </c>
      <c r="R7" s="157">
        <v>0.01</v>
      </c>
      <c r="S7" s="157">
        <v>0.01</v>
      </c>
      <c r="T7" s="157">
        <v>0.01</v>
      </c>
      <c r="U7" s="157">
        <v>0.01</v>
      </c>
      <c r="V7" s="24">
        <v>0.01</v>
      </c>
      <c r="W7" s="25">
        <v>0.01</v>
      </c>
      <c r="X7" s="25">
        <v>0.01</v>
      </c>
      <c r="Y7" s="24">
        <v>0.01</v>
      </c>
      <c r="Z7" s="25">
        <v>0.01</v>
      </c>
      <c r="AA7" s="25">
        <v>0.01</v>
      </c>
      <c r="AB7" s="25">
        <v>0.01</v>
      </c>
      <c r="AC7" s="25">
        <v>0.01</v>
      </c>
      <c r="AD7" s="24">
        <v>0.01</v>
      </c>
      <c r="AE7" s="25">
        <v>0.01</v>
      </c>
      <c r="AF7" s="25">
        <v>0.01</v>
      </c>
      <c r="AG7" s="25">
        <v>0.01</v>
      </c>
      <c r="AH7" s="25">
        <v>0.01</v>
      </c>
      <c r="AI7" s="24">
        <v>0.01</v>
      </c>
      <c r="AJ7" s="25">
        <v>0.01</v>
      </c>
      <c r="AK7" s="25">
        <v>0.01</v>
      </c>
      <c r="AL7" s="25">
        <v>0.01</v>
      </c>
      <c r="AM7" s="25">
        <v>0.01</v>
      </c>
      <c r="AN7" s="24">
        <v>0.01</v>
      </c>
      <c r="AO7" s="25">
        <v>0.01</v>
      </c>
      <c r="AP7" s="25">
        <v>0.01</v>
      </c>
      <c r="AQ7" s="25">
        <v>0.01</v>
      </c>
      <c r="AR7" s="25">
        <v>0.01</v>
      </c>
      <c r="AS7" s="24">
        <v>0.01</v>
      </c>
      <c r="AT7" s="25">
        <v>0.01</v>
      </c>
      <c r="AU7" s="25">
        <v>0.01</v>
      </c>
      <c r="AV7" s="25">
        <v>0.01</v>
      </c>
      <c r="AW7" s="25">
        <v>0.01</v>
      </c>
      <c r="AX7" s="24">
        <v>0.01</v>
      </c>
      <c r="AY7" s="25">
        <v>0.01</v>
      </c>
      <c r="AZ7" s="25">
        <v>0.01</v>
      </c>
      <c r="BA7" s="25">
        <v>0.01</v>
      </c>
      <c r="BB7" s="26">
        <v>0.01</v>
      </c>
      <c r="BC7" s="24">
        <v>0.01</v>
      </c>
      <c r="BD7" s="25">
        <v>0.01</v>
      </c>
      <c r="BE7" s="25">
        <v>0.01</v>
      </c>
      <c r="BF7" s="25">
        <v>0.01</v>
      </c>
      <c r="BG7" s="25">
        <v>0.01</v>
      </c>
      <c r="BH7" s="25">
        <v>0.01</v>
      </c>
      <c r="BI7" s="111">
        <v>0.01</v>
      </c>
      <c r="BJ7" s="24">
        <v>0.01</v>
      </c>
      <c r="BK7" s="25">
        <v>0.01</v>
      </c>
      <c r="BL7" s="25">
        <v>0.01</v>
      </c>
      <c r="BM7" s="26">
        <v>0.01</v>
      </c>
      <c r="BN7" s="24">
        <v>0.01</v>
      </c>
      <c r="BO7" s="25">
        <v>0.01</v>
      </c>
      <c r="BP7" s="25">
        <v>0.01</v>
      </c>
      <c r="BQ7" s="25">
        <v>0.01</v>
      </c>
      <c r="BR7" s="24">
        <v>0.01</v>
      </c>
      <c r="BS7" s="25">
        <v>0.01</v>
      </c>
      <c r="BT7" s="25">
        <v>0.01</v>
      </c>
      <c r="BU7" s="25">
        <v>0.01</v>
      </c>
      <c r="BV7" s="25">
        <v>0.01</v>
      </c>
      <c r="BW7" s="26">
        <v>0.01</v>
      </c>
      <c r="BX7" s="24">
        <v>0.01</v>
      </c>
      <c r="BY7" s="25">
        <v>0.01</v>
      </c>
      <c r="BZ7" s="25">
        <v>0.01</v>
      </c>
      <c r="CA7" s="24">
        <v>0.01</v>
      </c>
      <c r="CB7" s="25">
        <v>0.01</v>
      </c>
      <c r="CC7" s="25">
        <v>0.01</v>
      </c>
      <c r="CD7" s="25">
        <v>0.01</v>
      </c>
      <c r="CE7" s="25">
        <v>0.01</v>
      </c>
      <c r="CF7" s="24">
        <v>0.01</v>
      </c>
      <c r="CG7" s="25">
        <v>0.01</v>
      </c>
      <c r="CH7" s="25">
        <v>0.01</v>
      </c>
      <c r="CI7" s="26">
        <v>0.01</v>
      </c>
    </row>
    <row r="8" spans="1:87">
      <c r="A8" s="11" t="s">
        <v>14</v>
      </c>
      <c r="B8" s="91" t="s">
        <v>11</v>
      </c>
      <c r="C8" s="92" t="s">
        <v>11</v>
      </c>
      <c r="D8" s="92" t="s">
        <v>11</v>
      </c>
      <c r="E8" s="92" t="s">
        <v>11</v>
      </c>
      <c r="F8" s="93" t="s">
        <v>11</v>
      </c>
      <c r="G8" s="18" t="s">
        <v>11</v>
      </c>
      <c r="H8" s="19" t="s">
        <v>11</v>
      </c>
      <c r="I8" s="19" t="s">
        <v>11</v>
      </c>
      <c r="J8" s="19" t="s">
        <v>11</v>
      </c>
      <c r="K8" s="19" t="s">
        <v>11</v>
      </c>
      <c r="L8" s="21" t="s">
        <v>11</v>
      </c>
      <c r="M8" s="22" t="s">
        <v>11</v>
      </c>
      <c r="N8" s="22" t="s">
        <v>11</v>
      </c>
      <c r="O8" s="22" t="s">
        <v>11</v>
      </c>
      <c r="P8" s="22" t="s">
        <v>11</v>
      </c>
      <c r="Q8" s="153" t="s">
        <v>11</v>
      </c>
      <c r="R8" s="154" t="s">
        <v>11</v>
      </c>
      <c r="S8" s="154" t="s">
        <v>11</v>
      </c>
      <c r="T8" s="154" t="s">
        <v>11</v>
      </c>
      <c r="U8" s="154" t="s">
        <v>11</v>
      </c>
      <c r="V8" s="153" t="s">
        <v>11</v>
      </c>
      <c r="W8" s="154" t="s">
        <v>11</v>
      </c>
      <c r="X8" s="154" t="s">
        <v>11</v>
      </c>
      <c r="Y8" s="91" t="s">
        <v>11</v>
      </c>
      <c r="Z8" s="92" t="s">
        <v>11</v>
      </c>
      <c r="AA8" s="92" t="s">
        <v>11</v>
      </c>
      <c r="AB8" s="92" t="s">
        <v>11</v>
      </c>
      <c r="AC8" s="92" t="s">
        <v>11</v>
      </c>
      <c r="AD8" s="91" t="s">
        <v>11</v>
      </c>
      <c r="AE8" s="92" t="s">
        <v>11</v>
      </c>
      <c r="AF8" s="92" t="s">
        <v>11</v>
      </c>
      <c r="AG8" s="92" t="s">
        <v>11</v>
      </c>
      <c r="AH8" s="92" t="s">
        <v>11</v>
      </c>
      <c r="AI8" s="18" t="s">
        <v>11</v>
      </c>
      <c r="AJ8" s="19" t="s">
        <v>11</v>
      </c>
      <c r="AK8" s="19" t="s">
        <v>11</v>
      </c>
      <c r="AL8" s="19" t="s">
        <v>11</v>
      </c>
      <c r="AM8" s="19" t="s">
        <v>11</v>
      </c>
      <c r="AN8" s="91" t="s">
        <v>11</v>
      </c>
      <c r="AO8" s="92" t="s">
        <v>11</v>
      </c>
      <c r="AP8" s="92" t="s">
        <v>11</v>
      </c>
      <c r="AQ8" s="92" t="s">
        <v>11</v>
      </c>
      <c r="AR8" s="92" t="s">
        <v>11</v>
      </c>
      <c r="AS8" s="18" t="s">
        <v>11</v>
      </c>
      <c r="AT8" s="19" t="s">
        <v>11</v>
      </c>
      <c r="AU8" s="19" t="s">
        <v>11</v>
      </c>
      <c r="AV8" s="19" t="s">
        <v>11</v>
      </c>
      <c r="AW8" s="19" t="s">
        <v>11</v>
      </c>
      <c r="AX8" s="91" t="s">
        <v>11</v>
      </c>
      <c r="AY8" s="92" t="s">
        <v>11</v>
      </c>
      <c r="AZ8" s="92" t="s">
        <v>11</v>
      </c>
      <c r="BA8" s="92" t="s">
        <v>11</v>
      </c>
      <c r="BB8" s="93" t="s">
        <v>11</v>
      </c>
      <c r="BC8" s="91" t="s">
        <v>11</v>
      </c>
      <c r="BD8" s="92" t="s">
        <v>11</v>
      </c>
      <c r="BE8" s="92" t="s">
        <v>11</v>
      </c>
      <c r="BF8" s="92" t="s">
        <v>11</v>
      </c>
      <c r="BG8" s="92" t="s">
        <v>11</v>
      </c>
      <c r="BH8" s="92" t="s">
        <v>11</v>
      </c>
      <c r="BI8" s="188" t="s">
        <v>11</v>
      </c>
      <c r="BJ8" s="91" t="s">
        <v>11</v>
      </c>
      <c r="BK8" s="92" t="s">
        <v>11</v>
      </c>
      <c r="BL8" s="92" t="s">
        <v>11</v>
      </c>
      <c r="BM8" s="93" t="s">
        <v>11</v>
      </c>
      <c r="BN8" s="18" t="s">
        <v>11</v>
      </c>
      <c r="BO8" s="19" t="s">
        <v>11</v>
      </c>
      <c r="BP8" s="19" t="s">
        <v>11</v>
      </c>
      <c r="BQ8" s="19" t="s">
        <v>11</v>
      </c>
      <c r="BR8" s="18" t="s">
        <v>11</v>
      </c>
      <c r="BS8" s="19" t="s">
        <v>11</v>
      </c>
      <c r="BT8" s="19" t="s">
        <v>11</v>
      </c>
      <c r="BU8" s="19" t="s">
        <v>11</v>
      </c>
      <c r="BV8" s="19" t="s">
        <v>11</v>
      </c>
      <c r="BW8" s="20" t="s">
        <v>11</v>
      </c>
      <c r="BX8" s="18" t="s">
        <v>11</v>
      </c>
      <c r="BY8" s="19" t="s">
        <v>11</v>
      </c>
      <c r="BZ8" s="19" t="s">
        <v>11</v>
      </c>
      <c r="CA8" s="91" t="s">
        <v>11</v>
      </c>
      <c r="CB8" s="92" t="s">
        <v>11</v>
      </c>
      <c r="CC8" s="92" t="s">
        <v>11</v>
      </c>
      <c r="CD8" s="92" t="s">
        <v>11</v>
      </c>
      <c r="CE8" s="92" t="s">
        <v>11</v>
      </c>
      <c r="CF8" s="91" t="s">
        <v>11</v>
      </c>
      <c r="CG8" s="92" t="s">
        <v>11</v>
      </c>
      <c r="CH8" s="92" t="s">
        <v>11</v>
      </c>
      <c r="CI8" s="93" t="s">
        <v>11</v>
      </c>
    </row>
    <row r="9" spans="1:87">
      <c r="A9" s="11" t="s">
        <v>15</v>
      </c>
      <c r="B9" s="12" t="s">
        <v>16</v>
      </c>
      <c r="C9" s="13" t="s">
        <v>16</v>
      </c>
      <c r="D9" s="13" t="s">
        <v>16</v>
      </c>
      <c r="E9" s="13" t="s">
        <v>16</v>
      </c>
      <c r="F9" s="14" t="s">
        <v>16</v>
      </c>
      <c r="G9" s="12" t="s">
        <v>16</v>
      </c>
      <c r="H9" s="13" t="s">
        <v>16</v>
      </c>
      <c r="I9" s="13" t="s">
        <v>16</v>
      </c>
      <c r="J9" s="13" t="s">
        <v>16</v>
      </c>
      <c r="K9" s="13" t="s">
        <v>16</v>
      </c>
      <c r="L9" s="15" t="s">
        <v>16</v>
      </c>
      <c r="M9" s="16" t="s">
        <v>16</v>
      </c>
      <c r="N9" s="16" t="s">
        <v>16</v>
      </c>
      <c r="O9" s="16" t="s">
        <v>16</v>
      </c>
      <c r="P9" s="16" t="s">
        <v>16</v>
      </c>
      <c r="Q9" s="150" t="s">
        <v>16</v>
      </c>
      <c r="R9" s="151" t="s">
        <v>16</v>
      </c>
      <c r="S9" s="151" t="s">
        <v>16</v>
      </c>
      <c r="T9" s="151" t="s">
        <v>16</v>
      </c>
      <c r="U9" s="151" t="s">
        <v>16</v>
      </c>
      <c r="V9" s="12" t="s">
        <v>16</v>
      </c>
      <c r="W9" s="13" t="s">
        <v>16</v>
      </c>
      <c r="X9" s="13" t="s">
        <v>16</v>
      </c>
      <c r="Y9" s="12" t="s">
        <v>16</v>
      </c>
      <c r="Z9" s="13" t="s">
        <v>16</v>
      </c>
      <c r="AA9" s="13" t="s">
        <v>16</v>
      </c>
      <c r="AB9" s="13" t="s">
        <v>16</v>
      </c>
      <c r="AC9" s="13" t="s">
        <v>16</v>
      </c>
      <c r="AD9" s="12" t="s">
        <v>16</v>
      </c>
      <c r="AE9" s="13" t="s">
        <v>16</v>
      </c>
      <c r="AF9" s="13" t="s">
        <v>16</v>
      </c>
      <c r="AG9" s="13" t="s">
        <v>16</v>
      </c>
      <c r="AH9" s="13" t="s">
        <v>16</v>
      </c>
      <c r="AI9" s="12" t="s">
        <v>16</v>
      </c>
      <c r="AJ9" s="13" t="s">
        <v>16</v>
      </c>
      <c r="AK9" s="13" t="s">
        <v>16</v>
      </c>
      <c r="AL9" s="13" t="s">
        <v>16</v>
      </c>
      <c r="AM9" s="13" t="s">
        <v>16</v>
      </c>
      <c r="AN9" s="12" t="s">
        <v>16</v>
      </c>
      <c r="AO9" s="13" t="s">
        <v>16</v>
      </c>
      <c r="AP9" s="13" t="s">
        <v>16</v>
      </c>
      <c r="AQ9" s="13" t="s">
        <v>16</v>
      </c>
      <c r="AR9" s="13" t="s">
        <v>16</v>
      </c>
      <c r="AS9" s="12" t="s">
        <v>16</v>
      </c>
      <c r="AT9" s="13" t="s">
        <v>16</v>
      </c>
      <c r="AU9" s="13" t="s">
        <v>16</v>
      </c>
      <c r="AV9" s="13" t="s">
        <v>16</v>
      </c>
      <c r="AW9" s="13" t="s">
        <v>16</v>
      </c>
      <c r="AX9" s="12" t="s">
        <v>16</v>
      </c>
      <c r="AY9" s="13" t="s">
        <v>16</v>
      </c>
      <c r="AZ9" s="13" t="s">
        <v>16</v>
      </c>
      <c r="BA9" s="13" t="s">
        <v>16</v>
      </c>
      <c r="BB9" s="14" t="s">
        <v>16</v>
      </c>
      <c r="BC9" s="12" t="s">
        <v>16</v>
      </c>
      <c r="BD9" s="13" t="s">
        <v>16</v>
      </c>
      <c r="BE9" s="13" t="s">
        <v>16</v>
      </c>
      <c r="BF9" s="13" t="s">
        <v>16</v>
      </c>
      <c r="BG9" s="13" t="s">
        <v>16</v>
      </c>
      <c r="BH9" s="13" t="s">
        <v>16</v>
      </c>
      <c r="BI9" s="109" t="s">
        <v>16</v>
      </c>
      <c r="BJ9" s="12" t="s">
        <v>16</v>
      </c>
      <c r="BK9" s="13" t="s">
        <v>16</v>
      </c>
      <c r="BL9" s="13" t="s">
        <v>16</v>
      </c>
      <c r="BM9" s="14" t="s">
        <v>16</v>
      </c>
      <c r="BN9" s="12" t="s">
        <v>16</v>
      </c>
      <c r="BO9" s="13" t="s">
        <v>16</v>
      </c>
      <c r="BP9" s="13" t="s">
        <v>16</v>
      </c>
      <c r="BQ9" s="13" t="s">
        <v>16</v>
      </c>
      <c r="BR9" s="12" t="s">
        <v>16</v>
      </c>
      <c r="BS9" s="13" t="s">
        <v>16</v>
      </c>
      <c r="BT9" s="13" t="s">
        <v>16</v>
      </c>
      <c r="BU9" s="13" t="s">
        <v>16</v>
      </c>
      <c r="BV9" s="13" t="s">
        <v>16</v>
      </c>
      <c r="BW9" s="14" t="s">
        <v>16</v>
      </c>
      <c r="BX9" s="12" t="s">
        <v>16</v>
      </c>
      <c r="BY9" s="13" t="s">
        <v>16</v>
      </c>
      <c r="BZ9" s="13" t="s">
        <v>16</v>
      </c>
      <c r="CA9" s="12" t="s">
        <v>16</v>
      </c>
      <c r="CB9" s="13" t="s">
        <v>16</v>
      </c>
      <c r="CC9" s="13" t="s">
        <v>16</v>
      </c>
      <c r="CD9" s="13" t="s">
        <v>16</v>
      </c>
      <c r="CE9" s="13" t="s">
        <v>16</v>
      </c>
      <c r="CF9" s="12" t="s">
        <v>16</v>
      </c>
      <c r="CG9" s="13" t="s">
        <v>16</v>
      </c>
      <c r="CH9" s="13" t="s">
        <v>16</v>
      </c>
      <c r="CI9" s="14" t="s">
        <v>16</v>
      </c>
    </row>
    <row r="10" spans="1:87">
      <c r="A10" s="11" t="s">
        <v>17</v>
      </c>
      <c r="B10" s="12">
        <v>3</v>
      </c>
      <c r="C10" s="13">
        <v>3</v>
      </c>
      <c r="D10" s="13">
        <v>3</v>
      </c>
      <c r="E10" s="13">
        <v>3</v>
      </c>
      <c r="F10" s="14">
        <v>3</v>
      </c>
      <c r="G10" s="12">
        <v>3</v>
      </c>
      <c r="H10" s="13">
        <v>3</v>
      </c>
      <c r="I10" s="13">
        <v>3</v>
      </c>
      <c r="J10" s="13">
        <v>3</v>
      </c>
      <c r="K10" s="13">
        <v>3</v>
      </c>
      <c r="L10" s="15">
        <v>3</v>
      </c>
      <c r="M10" s="16">
        <v>3</v>
      </c>
      <c r="N10" s="16">
        <v>3</v>
      </c>
      <c r="O10" s="16">
        <v>3</v>
      </c>
      <c r="P10" s="16">
        <v>3</v>
      </c>
      <c r="Q10" s="150">
        <v>3</v>
      </c>
      <c r="R10" s="151">
        <v>3</v>
      </c>
      <c r="S10" s="151">
        <v>3</v>
      </c>
      <c r="T10" s="151">
        <v>3</v>
      </c>
      <c r="U10" s="151">
        <v>3</v>
      </c>
      <c r="V10" s="12">
        <v>3</v>
      </c>
      <c r="W10" s="13">
        <v>3</v>
      </c>
      <c r="X10" s="13">
        <v>3</v>
      </c>
      <c r="Y10" s="12">
        <v>3</v>
      </c>
      <c r="Z10" s="13">
        <v>3</v>
      </c>
      <c r="AA10" s="13">
        <v>3</v>
      </c>
      <c r="AB10" s="13">
        <v>3</v>
      </c>
      <c r="AC10" s="13">
        <v>3</v>
      </c>
      <c r="AD10" s="12">
        <v>3</v>
      </c>
      <c r="AE10" s="13">
        <v>3</v>
      </c>
      <c r="AF10" s="13">
        <v>3</v>
      </c>
      <c r="AG10" s="13">
        <v>3</v>
      </c>
      <c r="AH10" s="13">
        <v>3</v>
      </c>
      <c r="AI10" s="12">
        <v>3</v>
      </c>
      <c r="AJ10" s="13">
        <v>3</v>
      </c>
      <c r="AK10" s="13">
        <v>3</v>
      </c>
      <c r="AL10" s="13">
        <v>3</v>
      </c>
      <c r="AM10" s="13">
        <v>3</v>
      </c>
      <c r="AN10" s="12">
        <v>3</v>
      </c>
      <c r="AO10" s="13">
        <v>3</v>
      </c>
      <c r="AP10" s="13">
        <v>3</v>
      </c>
      <c r="AQ10" s="13">
        <v>3</v>
      </c>
      <c r="AR10" s="13">
        <v>3</v>
      </c>
      <c r="AS10" s="12">
        <v>3</v>
      </c>
      <c r="AT10" s="13">
        <v>3</v>
      </c>
      <c r="AU10" s="13">
        <v>3</v>
      </c>
      <c r="AV10" s="13">
        <v>3</v>
      </c>
      <c r="AW10" s="13">
        <v>3</v>
      </c>
      <c r="AX10" s="12">
        <v>3</v>
      </c>
      <c r="AY10" s="13">
        <v>3</v>
      </c>
      <c r="AZ10" s="13">
        <v>3</v>
      </c>
      <c r="BA10" s="13">
        <v>3</v>
      </c>
      <c r="BB10" s="14">
        <v>3</v>
      </c>
      <c r="BC10" s="12">
        <v>3</v>
      </c>
      <c r="BD10" s="13">
        <v>3</v>
      </c>
      <c r="BE10" s="13">
        <v>3</v>
      </c>
      <c r="BF10" s="13">
        <v>3</v>
      </c>
      <c r="BG10" s="13">
        <v>3</v>
      </c>
      <c r="BH10" s="13">
        <v>3</v>
      </c>
      <c r="BI10" s="109">
        <v>3</v>
      </c>
      <c r="BJ10" s="12">
        <v>3</v>
      </c>
      <c r="BK10" s="13">
        <v>3</v>
      </c>
      <c r="BL10" s="13">
        <v>3</v>
      </c>
      <c r="BM10" s="14">
        <v>3</v>
      </c>
      <c r="BN10" s="12">
        <v>3</v>
      </c>
      <c r="BO10" s="13">
        <v>3</v>
      </c>
      <c r="BP10" s="13">
        <v>3</v>
      </c>
      <c r="BQ10" s="13">
        <v>3</v>
      </c>
      <c r="BR10" s="12">
        <v>3</v>
      </c>
      <c r="BS10" s="13">
        <v>3</v>
      </c>
      <c r="BT10" s="13">
        <v>3</v>
      </c>
      <c r="BU10" s="13">
        <v>3</v>
      </c>
      <c r="BV10" s="13">
        <v>3</v>
      </c>
      <c r="BW10" s="14">
        <v>3</v>
      </c>
      <c r="BX10" s="12">
        <v>3</v>
      </c>
      <c r="BY10" s="13">
        <v>3</v>
      </c>
      <c r="BZ10" s="13">
        <v>3</v>
      </c>
      <c r="CA10" s="12">
        <v>3</v>
      </c>
      <c r="CB10" s="13">
        <v>3</v>
      </c>
      <c r="CC10" s="13">
        <v>3</v>
      </c>
      <c r="CD10" s="13">
        <v>3</v>
      </c>
      <c r="CE10" s="13">
        <v>3</v>
      </c>
      <c r="CF10" s="12">
        <v>3</v>
      </c>
      <c r="CG10" s="13">
        <v>3</v>
      </c>
      <c r="CH10" s="13">
        <v>3</v>
      </c>
      <c r="CI10" s="14">
        <v>3</v>
      </c>
    </row>
    <row r="11" spans="1:87">
      <c r="A11" s="4" t="s">
        <v>18</v>
      </c>
      <c r="B11" s="30"/>
      <c r="C11" s="31"/>
      <c r="D11" s="31"/>
      <c r="E11" s="31"/>
      <c r="F11" s="32"/>
      <c r="G11" s="30"/>
      <c r="H11" s="31"/>
      <c r="I11" s="31"/>
      <c r="J11" s="31"/>
      <c r="K11" s="31"/>
      <c r="L11" s="33"/>
      <c r="M11" s="34"/>
      <c r="N11" s="34"/>
      <c r="O11" s="34"/>
      <c r="P11" s="34"/>
      <c r="Q11" s="159"/>
      <c r="R11" s="160"/>
      <c r="S11" s="160"/>
      <c r="T11" s="160"/>
      <c r="U11" s="160"/>
      <c r="V11" s="30"/>
      <c r="W11" s="31"/>
      <c r="X11" s="31"/>
      <c r="Y11" s="30"/>
      <c r="Z11" s="31"/>
      <c r="AA11" s="31"/>
      <c r="AB11" s="31"/>
      <c r="AC11" s="31"/>
      <c r="AD11" s="30"/>
      <c r="AE11" s="31"/>
      <c r="AF11" s="31"/>
      <c r="AG11" s="31"/>
      <c r="AH11" s="31"/>
      <c r="AI11" s="30"/>
      <c r="AJ11" s="31"/>
      <c r="AK11" s="31"/>
      <c r="AL11" s="31"/>
      <c r="AM11" s="31"/>
      <c r="AN11" s="30"/>
      <c r="AO11" s="31"/>
      <c r="AP11" s="31"/>
      <c r="AQ11" s="31"/>
      <c r="AR11" s="31"/>
      <c r="AS11" s="30"/>
      <c r="AT11" s="31"/>
      <c r="AU11" s="31"/>
      <c r="AV11" s="31"/>
      <c r="AW11" s="31"/>
      <c r="AX11" s="30"/>
      <c r="AY11" s="31"/>
      <c r="AZ11" s="31"/>
      <c r="BA11" s="31"/>
      <c r="BB11" s="32"/>
      <c r="BC11" s="30"/>
      <c r="BD11" s="31"/>
      <c r="BE11" s="31"/>
      <c r="BF11" s="31"/>
      <c r="BG11" s="31"/>
      <c r="BH11" s="31"/>
      <c r="BI11" s="112"/>
      <c r="BJ11" s="30"/>
      <c r="BK11" s="31"/>
      <c r="BL11" s="31"/>
      <c r="BM11" s="32"/>
      <c r="BN11" s="30"/>
      <c r="BO11" s="31"/>
      <c r="BP11" s="31"/>
      <c r="BQ11" s="31"/>
      <c r="BR11" s="30"/>
      <c r="BS11" s="31"/>
      <c r="BT11" s="31"/>
      <c r="BU11" s="31"/>
      <c r="BV11" s="31"/>
      <c r="BW11" s="32"/>
      <c r="BX11" s="30"/>
      <c r="BY11" s="31"/>
      <c r="BZ11" s="31"/>
      <c r="CA11" s="30"/>
      <c r="CB11" s="31"/>
      <c r="CC11" s="31"/>
      <c r="CD11" s="31"/>
      <c r="CE11" s="31"/>
      <c r="CF11" s="30"/>
      <c r="CG11" s="31"/>
      <c r="CH11" s="31"/>
      <c r="CI11" s="32"/>
    </row>
    <row r="12" spans="1:87" ht="15" customHeight="1">
      <c r="A12" s="11" t="s">
        <v>19</v>
      </c>
      <c r="B12" s="12">
        <v>192</v>
      </c>
      <c r="C12" s="13">
        <v>192</v>
      </c>
      <c r="D12" s="13">
        <v>192</v>
      </c>
      <c r="E12" s="13">
        <v>192</v>
      </c>
      <c r="F12" s="14">
        <v>192</v>
      </c>
      <c r="G12" s="12">
        <v>192</v>
      </c>
      <c r="H12" s="13">
        <v>192</v>
      </c>
      <c r="I12" s="13">
        <v>192</v>
      </c>
      <c r="J12" s="13">
        <v>192</v>
      </c>
      <c r="K12" s="13">
        <v>192</v>
      </c>
      <c r="L12" s="15">
        <v>192</v>
      </c>
      <c r="M12" s="16">
        <v>192</v>
      </c>
      <c r="N12" s="16">
        <v>192</v>
      </c>
      <c r="O12" s="16">
        <v>192</v>
      </c>
      <c r="P12" s="16">
        <v>192</v>
      </c>
      <c r="Q12" s="150">
        <v>192</v>
      </c>
      <c r="R12" s="151">
        <v>192</v>
      </c>
      <c r="S12" s="151">
        <v>192</v>
      </c>
      <c r="T12" s="151">
        <v>192</v>
      </c>
      <c r="U12" s="151">
        <v>192</v>
      </c>
      <c r="V12" s="12">
        <v>192</v>
      </c>
      <c r="W12" s="13">
        <v>192</v>
      </c>
      <c r="X12" s="13">
        <v>192</v>
      </c>
      <c r="Y12" s="12">
        <v>192</v>
      </c>
      <c r="Z12" s="13">
        <v>192</v>
      </c>
      <c r="AA12" s="13">
        <v>192</v>
      </c>
      <c r="AB12" s="13">
        <v>192</v>
      </c>
      <c r="AC12" s="13">
        <v>192</v>
      </c>
      <c r="AD12" s="12">
        <v>192</v>
      </c>
      <c r="AE12" s="13">
        <v>192</v>
      </c>
      <c r="AF12" s="13">
        <v>192</v>
      </c>
      <c r="AG12" s="13">
        <v>192</v>
      </c>
      <c r="AH12" s="13">
        <v>192</v>
      </c>
      <c r="AI12" s="12">
        <v>192</v>
      </c>
      <c r="AJ12" s="13">
        <v>192</v>
      </c>
      <c r="AK12" s="13">
        <v>192</v>
      </c>
      <c r="AL12" s="13">
        <v>192</v>
      </c>
      <c r="AM12" s="13">
        <v>192</v>
      </c>
      <c r="AN12" s="12">
        <v>192</v>
      </c>
      <c r="AO12" s="13">
        <v>192</v>
      </c>
      <c r="AP12" s="13">
        <v>192</v>
      </c>
      <c r="AQ12" s="13">
        <v>192</v>
      </c>
      <c r="AR12" s="13">
        <v>192</v>
      </c>
      <c r="AS12" s="12">
        <v>192</v>
      </c>
      <c r="AT12" s="13">
        <v>192</v>
      </c>
      <c r="AU12" s="13">
        <v>192</v>
      </c>
      <c r="AV12" s="13">
        <v>192</v>
      </c>
      <c r="AW12" s="13">
        <v>192</v>
      </c>
      <c r="AX12" s="12">
        <v>192</v>
      </c>
      <c r="AY12" s="13">
        <v>192</v>
      </c>
      <c r="AZ12" s="13">
        <v>192</v>
      </c>
      <c r="BA12" s="13">
        <v>192</v>
      </c>
      <c r="BB12" s="14">
        <v>192</v>
      </c>
      <c r="BC12" s="12">
        <v>192</v>
      </c>
      <c r="BD12" s="13">
        <v>192</v>
      </c>
      <c r="BE12" s="13">
        <v>192</v>
      </c>
      <c r="BF12" s="13">
        <v>192</v>
      </c>
      <c r="BG12" s="13">
        <v>192</v>
      </c>
      <c r="BH12" s="13">
        <v>192</v>
      </c>
      <c r="BI12" s="109">
        <v>192</v>
      </c>
      <c r="BJ12" s="12">
        <v>192</v>
      </c>
      <c r="BK12" s="13">
        <v>192</v>
      </c>
      <c r="BL12" s="13">
        <v>192</v>
      </c>
      <c r="BM12" s="14">
        <v>192</v>
      </c>
      <c r="BN12" s="12">
        <v>192</v>
      </c>
      <c r="BO12" s="13">
        <v>192</v>
      </c>
      <c r="BP12" s="13">
        <v>192</v>
      </c>
      <c r="BQ12" s="13">
        <v>192</v>
      </c>
      <c r="BR12" s="12">
        <v>192</v>
      </c>
      <c r="BS12" s="13">
        <v>192</v>
      </c>
      <c r="BT12" s="13">
        <v>192</v>
      </c>
      <c r="BU12" s="13">
        <v>192</v>
      </c>
      <c r="BV12" s="13">
        <v>192</v>
      </c>
      <c r="BW12" s="14">
        <v>192</v>
      </c>
      <c r="BX12" s="12">
        <v>192</v>
      </c>
      <c r="BY12" s="13">
        <v>192</v>
      </c>
      <c r="BZ12" s="13">
        <v>192</v>
      </c>
      <c r="CA12" s="12">
        <v>192</v>
      </c>
      <c r="CB12" s="13">
        <v>192</v>
      </c>
      <c r="CC12" s="13">
        <v>192</v>
      </c>
      <c r="CD12" s="13">
        <v>192</v>
      </c>
      <c r="CE12" s="13">
        <v>192</v>
      </c>
      <c r="CF12" s="12">
        <v>192</v>
      </c>
      <c r="CG12" s="13">
        <v>192</v>
      </c>
      <c r="CH12" s="13">
        <v>192</v>
      </c>
      <c r="CI12" s="14">
        <v>192</v>
      </c>
    </row>
    <row r="13" spans="1:87">
      <c r="A13" s="11" t="s">
        <v>20</v>
      </c>
      <c r="B13" s="12">
        <v>64</v>
      </c>
      <c r="C13" s="13">
        <v>64</v>
      </c>
      <c r="D13" s="13">
        <v>64</v>
      </c>
      <c r="E13" s="13">
        <v>64</v>
      </c>
      <c r="F13" s="14">
        <v>64</v>
      </c>
      <c r="G13" s="12">
        <v>64</v>
      </c>
      <c r="H13" s="13">
        <v>64</v>
      </c>
      <c r="I13" s="13">
        <v>64</v>
      </c>
      <c r="J13" s="13">
        <v>64</v>
      </c>
      <c r="K13" s="13">
        <v>64</v>
      </c>
      <c r="L13" s="15">
        <v>64</v>
      </c>
      <c r="M13" s="16">
        <v>64</v>
      </c>
      <c r="N13" s="16">
        <v>64</v>
      </c>
      <c r="O13" s="16">
        <v>64</v>
      </c>
      <c r="P13" s="16">
        <v>64</v>
      </c>
      <c r="Q13" s="150">
        <v>64</v>
      </c>
      <c r="R13" s="151">
        <v>64</v>
      </c>
      <c r="S13" s="151">
        <v>64</v>
      </c>
      <c r="T13" s="151">
        <v>64</v>
      </c>
      <c r="U13" s="151">
        <v>64</v>
      </c>
      <c r="V13" s="12">
        <v>64</v>
      </c>
      <c r="W13" s="13">
        <v>64</v>
      </c>
      <c r="X13" s="13">
        <v>64</v>
      </c>
      <c r="Y13" s="12">
        <v>64</v>
      </c>
      <c r="Z13" s="13">
        <v>64</v>
      </c>
      <c r="AA13" s="13">
        <v>64</v>
      </c>
      <c r="AB13" s="13">
        <v>64</v>
      </c>
      <c r="AC13" s="13">
        <v>64</v>
      </c>
      <c r="AD13" s="12">
        <v>64</v>
      </c>
      <c r="AE13" s="13">
        <v>64</v>
      </c>
      <c r="AF13" s="13">
        <v>64</v>
      </c>
      <c r="AG13" s="13">
        <v>64</v>
      </c>
      <c r="AH13" s="13">
        <v>64</v>
      </c>
      <c r="AI13" s="12">
        <v>64</v>
      </c>
      <c r="AJ13" s="13">
        <v>64</v>
      </c>
      <c r="AK13" s="13">
        <v>64</v>
      </c>
      <c r="AL13" s="13">
        <v>64</v>
      </c>
      <c r="AM13" s="13">
        <v>64</v>
      </c>
      <c r="AN13" s="12">
        <v>64</v>
      </c>
      <c r="AO13" s="13">
        <v>64</v>
      </c>
      <c r="AP13" s="13">
        <v>64</v>
      </c>
      <c r="AQ13" s="13">
        <v>64</v>
      </c>
      <c r="AR13" s="13">
        <v>64</v>
      </c>
      <c r="AS13" s="12">
        <v>64</v>
      </c>
      <c r="AT13" s="13">
        <v>64</v>
      </c>
      <c r="AU13" s="13">
        <v>64</v>
      </c>
      <c r="AV13" s="13">
        <v>64</v>
      </c>
      <c r="AW13" s="13">
        <v>64</v>
      </c>
      <c r="AX13" s="12">
        <v>64</v>
      </c>
      <c r="AY13" s="13">
        <v>64</v>
      </c>
      <c r="AZ13" s="13">
        <v>64</v>
      </c>
      <c r="BA13" s="13">
        <v>64</v>
      </c>
      <c r="BB13" s="14">
        <v>64</v>
      </c>
      <c r="BC13" s="12">
        <v>64</v>
      </c>
      <c r="BD13" s="13">
        <v>64</v>
      </c>
      <c r="BE13" s="13">
        <v>64</v>
      </c>
      <c r="BF13" s="13">
        <v>64</v>
      </c>
      <c r="BG13" s="13">
        <v>64</v>
      </c>
      <c r="BH13" s="13">
        <v>64</v>
      </c>
      <c r="BI13" s="109">
        <v>64</v>
      </c>
      <c r="BJ13" s="12">
        <v>64</v>
      </c>
      <c r="BK13" s="13">
        <v>64</v>
      </c>
      <c r="BL13" s="13">
        <v>64</v>
      </c>
      <c r="BM13" s="14">
        <v>64</v>
      </c>
      <c r="BN13" s="12">
        <v>64</v>
      </c>
      <c r="BO13" s="13">
        <v>64</v>
      </c>
      <c r="BP13" s="13">
        <v>64</v>
      </c>
      <c r="BQ13" s="13">
        <v>64</v>
      </c>
      <c r="BR13" s="12">
        <v>64</v>
      </c>
      <c r="BS13" s="13">
        <v>64</v>
      </c>
      <c r="BT13" s="13">
        <v>64</v>
      </c>
      <c r="BU13" s="13">
        <v>64</v>
      </c>
      <c r="BV13" s="13">
        <v>64</v>
      </c>
      <c r="BW13" s="14">
        <v>64</v>
      </c>
      <c r="BX13" s="12">
        <v>64</v>
      </c>
      <c r="BY13" s="13">
        <v>64</v>
      </c>
      <c r="BZ13" s="13">
        <v>64</v>
      </c>
      <c r="CA13" s="12">
        <v>64</v>
      </c>
      <c r="CB13" s="13">
        <v>64</v>
      </c>
      <c r="CC13" s="13">
        <v>64</v>
      </c>
      <c r="CD13" s="13">
        <v>64</v>
      </c>
      <c r="CE13" s="13">
        <v>64</v>
      </c>
      <c r="CF13" s="12">
        <v>64</v>
      </c>
      <c r="CG13" s="13">
        <v>64</v>
      </c>
      <c r="CH13" s="13">
        <v>64</v>
      </c>
      <c r="CI13" s="14">
        <v>64</v>
      </c>
    </row>
    <row r="14" spans="1:87">
      <c r="A14" s="39" t="s">
        <v>21</v>
      </c>
      <c r="B14" s="47">
        <v>4</v>
      </c>
      <c r="C14" s="41">
        <v>4</v>
      </c>
      <c r="D14" s="41">
        <v>4</v>
      </c>
      <c r="E14" s="41">
        <v>4</v>
      </c>
      <c r="F14" s="52">
        <v>4</v>
      </c>
      <c r="G14" s="47">
        <v>4</v>
      </c>
      <c r="H14" s="41">
        <v>4</v>
      </c>
      <c r="I14" s="41">
        <v>4</v>
      </c>
      <c r="J14" s="41">
        <v>4</v>
      </c>
      <c r="K14" s="41">
        <v>4</v>
      </c>
      <c r="L14" s="46">
        <v>4</v>
      </c>
      <c r="M14" s="44">
        <v>4</v>
      </c>
      <c r="N14" s="44">
        <v>4</v>
      </c>
      <c r="O14" s="44">
        <v>4</v>
      </c>
      <c r="P14" s="44">
        <v>4</v>
      </c>
      <c r="Q14" s="165">
        <v>4</v>
      </c>
      <c r="R14" s="163">
        <v>4</v>
      </c>
      <c r="S14" s="163">
        <v>4</v>
      </c>
      <c r="T14" s="163">
        <v>4</v>
      </c>
      <c r="U14" s="163">
        <v>4</v>
      </c>
      <c r="V14" s="207">
        <v>4</v>
      </c>
      <c r="W14" s="208">
        <v>4</v>
      </c>
      <c r="X14" s="208">
        <v>4</v>
      </c>
      <c r="Y14" s="207">
        <v>4</v>
      </c>
      <c r="Z14" s="208">
        <v>4</v>
      </c>
      <c r="AA14" s="208">
        <v>4</v>
      </c>
      <c r="AB14" s="208">
        <v>4</v>
      </c>
      <c r="AC14" s="208">
        <v>4</v>
      </c>
      <c r="AD14" s="207">
        <v>2</v>
      </c>
      <c r="AE14" s="207">
        <v>2</v>
      </c>
      <c r="AF14" s="207">
        <v>2</v>
      </c>
      <c r="AG14" s="207">
        <v>2</v>
      </c>
      <c r="AH14" s="207">
        <v>2</v>
      </c>
      <c r="AI14" s="207">
        <v>4</v>
      </c>
      <c r="AJ14" s="208">
        <v>4</v>
      </c>
      <c r="AK14" s="208">
        <v>4</v>
      </c>
      <c r="AL14" s="208">
        <v>4</v>
      </c>
      <c r="AM14" s="208">
        <v>4</v>
      </c>
      <c r="AN14" s="207">
        <v>4</v>
      </c>
      <c r="AO14" s="208">
        <v>4</v>
      </c>
      <c r="AP14" s="208">
        <v>4</v>
      </c>
      <c r="AQ14" s="208">
        <v>4</v>
      </c>
      <c r="AR14" s="208">
        <v>4</v>
      </c>
      <c r="AS14" s="207">
        <v>4</v>
      </c>
      <c r="AT14" s="208">
        <v>4</v>
      </c>
      <c r="AU14" s="208">
        <v>4</v>
      </c>
      <c r="AV14" s="208">
        <v>4</v>
      </c>
      <c r="AW14" s="208">
        <v>4</v>
      </c>
      <c r="AX14" s="210">
        <v>4</v>
      </c>
      <c r="AY14" s="211">
        <v>4</v>
      </c>
      <c r="AZ14" s="211">
        <v>4</v>
      </c>
      <c r="BA14" s="211">
        <v>4</v>
      </c>
      <c r="BB14" s="212">
        <v>4</v>
      </c>
      <c r="BC14" s="207">
        <v>1</v>
      </c>
      <c r="BD14" s="208">
        <v>1</v>
      </c>
      <c r="BE14" s="208">
        <v>1</v>
      </c>
      <c r="BF14" s="208">
        <v>1</v>
      </c>
      <c r="BG14" s="208">
        <v>1</v>
      </c>
      <c r="BH14" s="208">
        <v>1</v>
      </c>
      <c r="BI14" s="214">
        <v>1</v>
      </c>
      <c r="BJ14" s="245">
        <v>4</v>
      </c>
      <c r="BK14" s="246">
        <v>4</v>
      </c>
      <c r="BL14" s="246">
        <v>4</v>
      </c>
      <c r="BM14" s="247">
        <v>4</v>
      </c>
      <c r="BN14" s="207">
        <v>4</v>
      </c>
      <c r="BO14" s="208">
        <v>4</v>
      </c>
      <c r="BP14" s="208">
        <v>4</v>
      </c>
      <c r="BQ14" s="208">
        <v>4</v>
      </c>
      <c r="BR14" s="207">
        <v>4</v>
      </c>
      <c r="BS14" s="208">
        <v>4</v>
      </c>
      <c r="BT14" s="208">
        <v>4</v>
      </c>
      <c r="BU14" s="208">
        <v>4</v>
      </c>
      <c r="BV14" s="208">
        <v>4</v>
      </c>
      <c r="BW14" s="209">
        <v>4</v>
      </c>
      <c r="BX14" s="207">
        <v>4</v>
      </c>
      <c r="BY14" s="208">
        <v>4</v>
      </c>
      <c r="BZ14" s="208">
        <v>4</v>
      </c>
      <c r="CA14" s="207">
        <v>4</v>
      </c>
      <c r="CB14" s="208">
        <v>4</v>
      </c>
      <c r="CC14" s="208">
        <v>4</v>
      </c>
      <c r="CD14" s="208">
        <v>4</v>
      </c>
      <c r="CE14" s="208">
        <v>4</v>
      </c>
      <c r="CF14" s="207">
        <v>4</v>
      </c>
      <c r="CG14" s="208">
        <v>4</v>
      </c>
      <c r="CH14" s="208">
        <v>4</v>
      </c>
      <c r="CI14" s="209">
        <v>4</v>
      </c>
    </row>
    <row r="15" spans="1:87">
      <c r="A15" s="11" t="s">
        <v>22</v>
      </c>
      <c r="B15" s="12">
        <v>33</v>
      </c>
      <c r="C15" s="13">
        <v>33</v>
      </c>
      <c r="D15" s="13">
        <v>33</v>
      </c>
      <c r="E15" s="13">
        <v>33</v>
      </c>
      <c r="F15" s="14">
        <v>33</v>
      </c>
      <c r="G15" s="12">
        <v>33</v>
      </c>
      <c r="H15" s="13">
        <v>33</v>
      </c>
      <c r="I15" s="13">
        <v>33</v>
      </c>
      <c r="J15" s="13">
        <v>33</v>
      </c>
      <c r="K15" s="13">
        <v>33</v>
      </c>
      <c r="L15" s="15">
        <v>33</v>
      </c>
      <c r="M15" s="16">
        <v>33</v>
      </c>
      <c r="N15" s="16">
        <v>33</v>
      </c>
      <c r="O15" s="16">
        <v>33</v>
      </c>
      <c r="P15" s="16">
        <v>33</v>
      </c>
      <c r="Q15" s="150">
        <v>33</v>
      </c>
      <c r="R15" s="151">
        <v>33</v>
      </c>
      <c r="S15" s="151">
        <v>33</v>
      </c>
      <c r="T15" s="151">
        <v>33</v>
      </c>
      <c r="U15" s="151">
        <v>33</v>
      </c>
      <c r="V15" s="12">
        <v>33</v>
      </c>
      <c r="W15" s="13">
        <v>33</v>
      </c>
      <c r="X15" s="13">
        <v>33</v>
      </c>
      <c r="Y15" s="12">
        <v>33</v>
      </c>
      <c r="Z15" s="13">
        <v>33</v>
      </c>
      <c r="AA15" s="13">
        <v>33</v>
      </c>
      <c r="AB15" s="13">
        <v>33</v>
      </c>
      <c r="AC15" s="13">
        <v>33</v>
      </c>
      <c r="AD15" s="12">
        <v>33</v>
      </c>
      <c r="AE15" s="13">
        <v>33</v>
      </c>
      <c r="AF15" s="13">
        <v>33</v>
      </c>
      <c r="AG15" s="13">
        <v>33</v>
      </c>
      <c r="AH15" s="13">
        <v>33</v>
      </c>
      <c r="AI15" s="12">
        <v>33</v>
      </c>
      <c r="AJ15" s="13">
        <v>33</v>
      </c>
      <c r="AK15" s="13">
        <v>33</v>
      </c>
      <c r="AL15" s="13">
        <v>33</v>
      </c>
      <c r="AM15" s="13">
        <v>33</v>
      </c>
      <c r="AN15" s="12">
        <v>33</v>
      </c>
      <c r="AO15" s="13">
        <v>33</v>
      </c>
      <c r="AP15" s="13">
        <v>33</v>
      </c>
      <c r="AQ15" s="13">
        <v>33</v>
      </c>
      <c r="AR15" s="13">
        <v>33</v>
      </c>
      <c r="AS15" s="12">
        <v>33</v>
      </c>
      <c r="AT15" s="13">
        <v>33</v>
      </c>
      <c r="AU15" s="13">
        <v>33</v>
      </c>
      <c r="AV15" s="13">
        <v>33</v>
      </c>
      <c r="AW15" s="13">
        <v>33</v>
      </c>
      <c r="AX15" s="12">
        <v>33</v>
      </c>
      <c r="AY15" s="13">
        <v>33</v>
      </c>
      <c r="AZ15" s="13">
        <v>33</v>
      </c>
      <c r="BA15" s="13">
        <v>33</v>
      </c>
      <c r="BB15" s="14">
        <v>33</v>
      </c>
      <c r="BC15" s="12">
        <v>33</v>
      </c>
      <c r="BD15" s="13">
        <v>33</v>
      </c>
      <c r="BE15" s="13">
        <v>33</v>
      </c>
      <c r="BF15" s="13">
        <v>33</v>
      </c>
      <c r="BG15" s="13">
        <v>33</v>
      </c>
      <c r="BH15" s="13">
        <v>33</v>
      </c>
      <c r="BI15" s="109">
        <v>33</v>
      </c>
      <c r="BJ15" s="248">
        <v>33</v>
      </c>
      <c r="BK15" s="249">
        <v>33</v>
      </c>
      <c r="BL15" s="249">
        <v>33</v>
      </c>
      <c r="BM15" s="250">
        <v>33</v>
      </c>
      <c r="BN15" s="12">
        <v>33</v>
      </c>
      <c r="BO15" s="13">
        <v>33</v>
      </c>
      <c r="BP15" s="13">
        <v>33</v>
      </c>
      <c r="BQ15" s="13">
        <v>33</v>
      </c>
      <c r="BR15" s="12">
        <v>33</v>
      </c>
      <c r="BS15" s="13">
        <v>33</v>
      </c>
      <c r="BT15" s="13">
        <v>33</v>
      </c>
      <c r="BU15" s="13">
        <v>33</v>
      </c>
      <c r="BV15" s="13">
        <v>33</v>
      </c>
      <c r="BW15" s="14">
        <v>33</v>
      </c>
      <c r="BX15" s="12">
        <v>33</v>
      </c>
      <c r="BY15" s="13">
        <v>33</v>
      </c>
      <c r="BZ15" s="13">
        <v>33</v>
      </c>
      <c r="CA15" s="12">
        <v>33</v>
      </c>
      <c r="CB15" s="13">
        <v>33</v>
      </c>
      <c r="CC15" s="13">
        <v>33</v>
      </c>
      <c r="CD15" s="13">
        <v>33</v>
      </c>
      <c r="CE15" s="13">
        <v>33</v>
      </c>
      <c r="CF15" s="12">
        <v>33</v>
      </c>
      <c r="CG15" s="13">
        <v>33</v>
      </c>
      <c r="CH15" s="13">
        <v>33</v>
      </c>
      <c r="CI15" s="14">
        <v>33</v>
      </c>
    </row>
    <row r="16" spans="1:87">
      <c r="A16" s="11" t="s">
        <v>23</v>
      </c>
      <c r="B16" s="12">
        <f t="shared" ref="B16:BL16" si="0">B15+10*LOG10(B4)</f>
        <v>53</v>
      </c>
      <c r="C16" s="13">
        <f t="shared" si="0"/>
        <v>53</v>
      </c>
      <c r="D16" s="13">
        <f t="shared" si="0"/>
        <v>53</v>
      </c>
      <c r="E16" s="13">
        <f t="shared" si="0"/>
        <v>53</v>
      </c>
      <c r="F16" s="14">
        <f t="shared" si="0"/>
        <v>53</v>
      </c>
      <c r="G16" s="12">
        <f t="shared" si="0"/>
        <v>53</v>
      </c>
      <c r="H16" s="13">
        <f t="shared" si="0"/>
        <v>53</v>
      </c>
      <c r="I16" s="13">
        <f t="shared" si="0"/>
        <v>53</v>
      </c>
      <c r="J16" s="13">
        <f t="shared" si="0"/>
        <v>53</v>
      </c>
      <c r="K16" s="13">
        <f t="shared" si="0"/>
        <v>53</v>
      </c>
      <c r="L16" s="15">
        <f t="shared" si="0"/>
        <v>53</v>
      </c>
      <c r="M16" s="16">
        <f t="shared" si="0"/>
        <v>53</v>
      </c>
      <c r="N16" s="16">
        <f t="shared" si="0"/>
        <v>53</v>
      </c>
      <c r="O16" s="16">
        <f t="shared" si="0"/>
        <v>53</v>
      </c>
      <c r="P16" s="16">
        <f t="shared" si="0"/>
        <v>53</v>
      </c>
      <c r="Q16" s="150">
        <f t="shared" si="0"/>
        <v>53</v>
      </c>
      <c r="R16" s="151">
        <f t="shared" si="0"/>
        <v>53</v>
      </c>
      <c r="S16" s="151">
        <f t="shared" si="0"/>
        <v>53</v>
      </c>
      <c r="T16" s="151">
        <f t="shared" si="0"/>
        <v>53</v>
      </c>
      <c r="U16" s="151">
        <f t="shared" si="0"/>
        <v>53</v>
      </c>
      <c r="V16" s="12">
        <f t="shared" si="0"/>
        <v>53</v>
      </c>
      <c r="W16" s="13">
        <f t="shared" si="0"/>
        <v>53</v>
      </c>
      <c r="X16" s="13">
        <f t="shared" si="0"/>
        <v>53</v>
      </c>
      <c r="Y16" s="12">
        <f t="shared" si="0"/>
        <v>53</v>
      </c>
      <c r="Z16" s="13">
        <f t="shared" si="0"/>
        <v>53</v>
      </c>
      <c r="AA16" s="13">
        <f t="shared" si="0"/>
        <v>53</v>
      </c>
      <c r="AB16" s="13">
        <f t="shared" si="0"/>
        <v>53</v>
      </c>
      <c r="AC16" s="13">
        <f t="shared" si="0"/>
        <v>53</v>
      </c>
      <c r="AD16" s="12">
        <f t="shared" si="0"/>
        <v>53</v>
      </c>
      <c r="AE16" s="13">
        <f t="shared" si="0"/>
        <v>53</v>
      </c>
      <c r="AF16" s="13">
        <f t="shared" si="0"/>
        <v>53</v>
      </c>
      <c r="AG16" s="13">
        <f t="shared" si="0"/>
        <v>53</v>
      </c>
      <c r="AH16" s="13">
        <f t="shared" si="0"/>
        <v>53</v>
      </c>
      <c r="AI16" s="12">
        <f t="shared" si="0"/>
        <v>53</v>
      </c>
      <c r="AJ16" s="13">
        <f t="shared" si="0"/>
        <v>53</v>
      </c>
      <c r="AK16" s="13">
        <f t="shared" si="0"/>
        <v>53</v>
      </c>
      <c r="AL16" s="13">
        <f t="shared" si="0"/>
        <v>53</v>
      </c>
      <c r="AM16" s="13">
        <f t="shared" si="0"/>
        <v>53</v>
      </c>
      <c r="AN16" s="12">
        <f t="shared" si="0"/>
        <v>53</v>
      </c>
      <c r="AO16" s="13">
        <f t="shared" si="0"/>
        <v>53</v>
      </c>
      <c r="AP16" s="13">
        <f t="shared" si="0"/>
        <v>53</v>
      </c>
      <c r="AQ16" s="13">
        <f t="shared" si="0"/>
        <v>53</v>
      </c>
      <c r="AR16" s="13">
        <f t="shared" si="0"/>
        <v>53</v>
      </c>
      <c r="AS16" s="12">
        <f t="shared" si="0"/>
        <v>53</v>
      </c>
      <c r="AT16" s="13">
        <f t="shared" si="0"/>
        <v>53</v>
      </c>
      <c r="AU16" s="13">
        <f t="shared" si="0"/>
        <v>53</v>
      </c>
      <c r="AV16" s="13">
        <f t="shared" si="0"/>
        <v>53</v>
      </c>
      <c r="AW16" s="13">
        <f t="shared" si="0"/>
        <v>53</v>
      </c>
      <c r="AX16" s="12">
        <f t="shared" si="0"/>
        <v>53</v>
      </c>
      <c r="AY16" s="13">
        <f t="shared" si="0"/>
        <v>53</v>
      </c>
      <c r="AZ16" s="13">
        <f t="shared" si="0"/>
        <v>53</v>
      </c>
      <c r="BA16" s="13">
        <f t="shared" si="0"/>
        <v>53</v>
      </c>
      <c r="BB16" s="14">
        <f t="shared" si="0"/>
        <v>53</v>
      </c>
      <c r="BC16" s="12">
        <f t="shared" si="0"/>
        <v>53</v>
      </c>
      <c r="BD16" s="13">
        <f t="shared" si="0"/>
        <v>53</v>
      </c>
      <c r="BE16" s="13">
        <f t="shared" si="0"/>
        <v>53</v>
      </c>
      <c r="BF16" s="13">
        <f t="shared" si="0"/>
        <v>53</v>
      </c>
      <c r="BG16" s="13">
        <f t="shared" si="0"/>
        <v>53</v>
      </c>
      <c r="BH16" s="13">
        <f t="shared" si="0"/>
        <v>53</v>
      </c>
      <c r="BI16" s="109">
        <f t="shared" si="0"/>
        <v>53</v>
      </c>
      <c r="BJ16" s="248">
        <f t="shared" si="0"/>
        <v>53</v>
      </c>
      <c r="BK16" s="249">
        <f t="shared" si="0"/>
        <v>53</v>
      </c>
      <c r="BL16" s="249">
        <f t="shared" si="0"/>
        <v>53</v>
      </c>
      <c r="BM16" s="250">
        <f t="shared" ref="BM16:BW16" si="1">BM15+10*LOG10(BM4)</f>
        <v>53</v>
      </c>
      <c r="BN16" s="12">
        <f t="shared" si="1"/>
        <v>53</v>
      </c>
      <c r="BO16" s="13">
        <f t="shared" si="1"/>
        <v>53</v>
      </c>
      <c r="BP16" s="13">
        <f t="shared" si="1"/>
        <v>53</v>
      </c>
      <c r="BQ16" s="13">
        <f t="shared" si="1"/>
        <v>53</v>
      </c>
      <c r="BR16" s="12">
        <f t="shared" si="1"/>
        <v>53</v>
      </c>
      <c r="BS16" s="13">
        <f t="shared" si="1"/>
        <v>53</v>
      </c>
      <c r="BT16" s="13">
        <f t="shared" si="1"/>
        <v>53</v>
      </c>
      <c r="BU16" s="13">
        <f t="shared" si="1"/>
        <v>53</v>
      </c>
      <c r="BV16" s="13">
        <f t="shared" si="1"/>
        <v>53</v>
      </c>
      <c r="BW16" s="14">
        <f t="shared" si="1"/>
        <v>53</v>
      </c>
      <c r="BX16" s="12">
        <f t="shared" ref="BX16:CI16" si="2">BX15+10*LOG10(BX4)</f>
        <v>53</v>
      </c>
      <c r="BY16" s="13">
        <f t="shared" si="2"/>
        <v>53</v>
      </c>
      <c r="BZ16" s="13">
        <f t="shared" si="2"/>
        <v>53</v>
      </c>
      <c r="CA16" s="12">
        <f t="shared" si="2"/>
        <v>53</v>
      </c>
      <c r="CB16" s="13">
        <f t="shared" si="2"/>
        <v>53</v>
      </c>
      <c r="CC16" s="13">
        <f t="shared" si="2"/>
        <v>53</v>
      </c>
      <c r="CD16" s="13">
        <f t="shared" si="2"/>
        <v>53</v>
      </c>
      <c r="CE16" s="13">
        <f t="shared" si="2"/>
        <v>53</v>
      </c>
      <c r="CF16" s="12">
        <f t="shared" si="2"/>
        <v>53</v>
      </c>
      <c r="CG16" s="13">
        <f t="shared" si="2"/>
        <v>53</v>
      </c>
      <c r="CH16" s="13">
        <f t="shared" si="2"/>
        <v>53</v>
      </c>
      <c r="CI16" s="14">
        <f t="shared" si="2"/>
        <v>53</v>
      </c>
    </row>
    <row r="17" spans="1:87" ht="28">
      <c r="A17" s="11" t="s">
        <v>24</v>
      </c>
      <c r="B17" s="12">
        <f t="shared" ref="B17:BL17" si="3">B15+10*LOG10(B41/1000000)</f>
        <v>45.375437381428746</v>
      </c>
      <c r="C17" s="13">
        <f t="shared" si="3"/>
        <v>45.375437381428746</v>
      </c>
      <c r="D17" s="13">
        <f t="shared" si="3"/>
        <v>38.976951859255124</v>
      </c>
      <c r="E17" s="13">
        <f t="shared" si="3"/>
        <v>38.976951859255124</v>
      </c>
      <c r="F17" s="14">
        <f t="shared" si="3"/>
        <v>36.344537511509309</v>
      </c>
      <c r="G17" s="12">
        <f t="shared" si="3"/>
        <v>45.375437381428746</v>
      </c>
      <c r="H17" s="13">
        <f t="shared" si="3"/>
        <v>45.375437381428746</v>
      </c>
      <c r="I17" s="13">
        <f t="shared" si="3"/>
        <v>38.976951859255124</v>
      </c>
      <c r="J17" s="13">
        <f t="shared" si="3"/>
        <v>38.976951859255124</v>
      </c>
      <c r="K17" s="13">
        <f t="shared" si="3"/>
        <v>36.344537511509309</v>
      </c>
      <c r="L17" s="15">
        <f t="shared" si="3"/>
        <v>45.375437381428746</v>
      </c>
      <c r="M17" s="16">
        <f t="shared" si="3"/>
        <v>45.375437381428746</v>
      </c>
      <c r="N17" s="16">
        <f t="shared" si="3"/>
        <v>38.976951859255124</v>
      </c>
      <c r="O17" s="16">
        <f t="shared" si="3"/>
        <v>38.976951859255124</v>
      </c>
      <c r="P17" s="16">
        <f t="shared" si="3"/>
        <v>36.344537511509309</v>
      </c>
      <c r="Q17" s="150">
        <f t="shared" si="3"/>
        <v>45.375437381428746</v>
      </c>
      <c r="R17" s="151">
        <f t="shared" si="3"/>
        <v>45.375437381428746</v>
      </c>
      <c r="S17" s="151">
        <f t="shared" si="3"/>
        <v>38.976951859255124</v>
      </c>
      <c r="T17" s="151">
        <f t="shared" si="3"/>
        <v>38.976951859255124</v>
      </c>
      <c r="U17" s="151">
        <f t="shared" si="3"/>
        <v>36.344537511509309</v>
      </c>
      <c r="V17" s="12">
        <f t="shared" si="3"/>
        <v>45.375437381428746</v>
      </c>
      <c r="W17" s="13">
        <f t="shared" si="3"/>
        <v>45.375437381428746</v>
      </c>
      <c r="X17" s="13">
        <f t="shared" si="3"/>
        <v>36.344537511509309</v>
      </c>
      <c r="Y17" s="12">
        <f t="shared" si="3"/>
        <v>45.375437381428746</v>
      </c>
      <c r="Z17" s="13">
        <f t="shared" si="3"/>
        <v>45.375437381428746</v>
      </c>
      <c r="AA17" s="13">
        <f t="shared" si="3"/>
        <v>45.375437381428746</v>
      </c>
      <c r="AB17" s="13">
        <f t="shared" si="3"/>
        <v>42.365137424788934</v>
      </c>
      <c r="AC17" s="13">
        <f t="shared" si="3"/>
        <v>37.593924877592308</v>
      </c>
      <c r="AD17" s="12">
        <f t="shared" si="3"/>
        <v>45.375437381428746</v>
      </c>
      <c r="AE17" s="13">
        <f t="shared" si="3"/>
        <v>45.375437381428746</v>
      </c>
      <c r="AF17" s="13">
        <f t="shared" si="3"/>
        <v>38.976951859255124</v>
      </c>
      <c r="AG17" s="13">
        <f t="shared" si="3"/>
        <v>38.976951859255124</v>
      </c>
      <c r="AH17" s="13">
        <f t="shared" si="3"/>
        <v>36.344537511509309</v>
      </c>
      <c r="AI17" s="12">
        <f t="shared" si="3"/>
        <v>45.375437381428746</v>
      </c>
      <c r="AJ17" s="13">
        <f t="shared" si="3"/>
        <v>45.375437381428746</v>
      </c>
      <c r="AK17" s="13">
        <f t="shared" si="3"/>
        <v>38.976951859255124</v>
      </c>
      <c r="AL17" s="13">
        <f t="shared" si="3"/>
        <v>38.976951859255124</v>
      </c>
      <c r="AM17" s="13">
        <f t="shared" si="3"/>
        <v>36.344537511509309</v>
      </c>
      <c r="AN17" s="12">
        <f t="shared" si="3"/>
        <v>45.375437381428746</v>
      </c>
      <c r="AO17" s="13">
        <f t="shared" si="3"/>
        <v>45.375437381428746</v>
      </c>
      <c r="AP17" s="13">
        <f t="shared" si="3"/>
        <v>38.976951859255124</v>
      </c>
      <c r="AQ17" s="13">
        <f t="shared" si="3"/>
        <v>38.976951859255124</v>
      </c>
      <c r="AR17" s="13">
        <f t="shared" si="3"/>
        <v>36.344537511509309</v>
      </c>
      <c r="AS17" s="12">
        <f t="shared" si="3"/>
        <v>45.375437381428746</v>
      </c>
      <c r="AT17" s="13">
        <f t="shared" si="3"/>
        <v>45.375437381428746</v>
      </c>
      <c r="AU17" s="13">
        <f t="shared" si="3"/>
        <v>38.976951859255124</v>
      </c>
      <c r="AV17" s="13">
        <f t="shared" si="3"/>
        <v>38.976951859255124</v>
      </c>
      <c r="AW17" s="13">
        <f t="shared" si="3"/>
        <v>36.344537511509309</v>
      </c>
      <c r="AX17" s="12">
        <f t="shared" si="3"/>
        <v>45.375437381428746</v>
      </c>
      <c r="AY17" s="13">
        <f t="shared" si="3"/>
        <v>45.375437381428746</v>
      </c>
      <c r="AZ17" s="13">
        <f t="shared" si="3"/>
        <v>38.976951859255124</v>
      </c>
      <c r="BA17" s="13">
        <f t="shared" si="3"/>
        <v>38.976951859255124</v>
      </c>
      <c r="BB17" s="14">
        <f t="shared" si="3"/>
        <v>36.344537511509309</v>
      </c>
      <c r="BC17" s="12">
        <f t="shared" si="3"/>
        <v>45.375437381428746</v>
      </c>
      <c r="BD17" s="13">
        <f t="shared" si="3"/>
        <v>45.375437381428746</v>
      </c>
      <c r="BE17" s="13">
        <f t="shared" si="3"/>
        <v>38.976951859255124</v>
      </c>
      <c r="BF17" s="13">
        <f t="shared" si="3"/>
        <v>38.976951859255124</v>
      </c>
      <c r="BG17" s="13">
        <f t="shared" si="3"/>
        <v>36.344537511509309</v>
      </c>
      <c r="BH17" s="13">
        <f t="shared" si="3"/>
        <v>38.976951859255124</v>
      </c>
      <c r="BI17" s="109">
        <f t="shared" si="3"/>
        <v>38.976951859255124</v>
      </c>
      <c r="BJ17" s="248">
        <f t="shared" si="3"/>
        <v>45.375437381428746</v>
      </c>
      <c r="BK17" s="249">
        <f t="shared" si="3"/>
        <v>45.375437381428746</v>
      </c>
      <c r="BL17" s="249">
        <f t="shared" si="3"/>
        <v>38.976951859255124</v>
      </c>
      <c r="BM17" s="250">
        <f t="shared" ref="BM17:BW17" si="4">BM15+10*LOG10(BM41/1000000)</f>
        <v>36.344537511509309</v>
      </c>
      <c r="BN17" s="12">
        <f t="shared" si="4"/>
        <v>45.375437381428746</v>
      </c>
      <c r="BO17" s="13">
        <f t="shared" si="4"/>
        <v>45.375437381428746</v>
      </c>
      <c r="BP17" s="13">
        <f t="shared" si="4"/>
        <v>38.976951859255124</v>
      </c>
      <c r="BQ17" s="13">
        <f t="shared" si="4"/>
        <v>36.344537511509309</v>
      </c>
      <c r="BR17" s="12">
        <f t="shared" si="4"/>
        <v>45.375437381428746</v>
      </c>
      <c r="BS17" s="13">
        <f t="shared" si="4"/>
        <v>45.375437381428746</v>
      </c>
      <c r="BT17" s="13">
        <f t="shared" si="4"/>
        <v>38.976951859255124</v>
      </c>
      <c r="BU17" s="13">
        <f t="shared" si="4"/>
        <v>38.976951859255124</v>
      </c>
      <c r="BV17" s="13">
        <f t="shared" si="4"/>
        <v>36.344537511509309</v>
      </c>
      <c r="BW17" s="14">
        <f t="shared" si="4"/>
        <v>38.976951859255124</v>
      </c>
      <c r="BX17" s="12">
        <f t="shared" ref="BX17:CI17" si="5">BX15+10*LOG10(BX41/1000000)</f>
        <v>45.375437381428746</v>
      </c>
      <c r="BY17" s="13">
        <f t="shared" si="5"/>
        <v>45.375437381428746</v>
      </c>
      <c r="BZ17" s="13">
        <f t="shared" si="5"/>
        <v>36.344537511509309</v>
      </c>
      <c r="CA17" s="12">
        <f t="shared" si="5"/>
        <v>45.375437381428746</v>
      </c>
      <c r="CB17" s="13">
        <f t="shared" si="5"/>
        <v>45.375437381428746</v>
      </c>
      <c r="CC17" s="13">
        <f t="shared" si="5"/>
        <v>38.976951859255124</v>
      </c>
      <c r="CD17" s="13">
        <f t="shared" si="5"/>
        <v>38.976951859255124</v>
      </c>
      <c r="CE17" s="13">
        <f t="shared" si="5"/>
        <v>36.344537511509309</v>
      </c>
      <c r="CF17" s="12">
        <f t="shared" si="5"/>
        <v>45.375437381428746</v>
      </c>
      <c r="CG17" s="13">
        <f t="shared" si="5"/>
        <v>45.375437381428746</v>
      </c>
      <c r="CH17" s="13">
        <f t="shared" si="5"/>
        <v>38.976951859255124</v>
      </c>
      <c r="CI17" s="14">
        <f t="shared" si="5"/>
        <v>36.344537511509309</v>
      </c>
    </row>
    <row r="18" spans="1:87" ht="42">
      <c r="A18" s="36" t="s">
        <v>25</v>
      </c>
      <c r="B18" s="12">
        <f t="shared" ref="B18:BL18" si="6">B19+10*LOG10(B12/B13)-B20</f>
        <v>12.771212547196624</v>
      </c>
      <c r="C18" s="13">
        <f t="shared" si="6"/>
        <v>12.771212547196624</v>
      </c>
      <c r="D18" s="13">
        <f t="shared" si="6"/>
        <v>12.771212547196624</v>
      </c>
      <c r="E18" s="13">
        <f t="shared" si="6"/>
        <v>12.771212547196624</v>
      </c>
      <c r="F18" s="14">
        <f t="shared" si="6"/>
        <v>12.771212547196624</v>
      </c>
      <c r="G18" s="12">
        <f t="shared" si="6"/>
        <v>12.771212547196624</v>
      </c>
      <c r="H18" s="13">
        <f t="shared" si="6"/>
        <v>12.771212547196624</v>
      </c>
      <c r="I18" s="13">
        <f t="shared" si="6"/>
        <v>12.771212547196624</v>
      </c>
      <c r="J18" s="13">
        <f t="shared" si="6"/>
        <v>12.771212547196624</v>
      </c>
      <c r="K18" s="13">
        <f t="shared" si="6"/>
        <v>12.771212547196624</v>
      </c>
      <c r="L18" s="15">
        <f t="shared" si="6"/>
        <v>9.8212125471966232</v>
      </c>
      <c r="M18" s="16">
        <f t="shared" si="6"/>
        <v>9.8212125471966232</v>
      </c>
      <c r="N18" s="16">
        <f t="shared" si="6"/>
        <v>9.8212125471966232</v>
      </c>
      <c r="O18" s="16">
        <f t="shared" si="6"/>
        <v>9.8212125471966232</v>
      </c>
      <c r="P18" s="16">
        <f t="shared" si="6"/>
        <v>9.8212125471966232</v>
      </c>
      <c r="Q18" s="150">
        <f t="shared" si="6"/>
        <v>8.7712125471966242</v>
      </c>
      <c r="R18" s="151">
        <f t="shared" si="6"/>
        <v>8.7712125471966242</v>
      </c>
      <c r="S18" s="151">
        <f t="shared" si="6"/>
        <v>8.7712125471966242</v>
      </c>
      <c r="T18" s="151">
        <f t="shared" si="6"/>
        <v>8.7712125471966242</v>
      </c>
      <c r="U18" s="151">
        <f t="shared" si="6"/>
        <v>8.7712125471966242</v>
      </c>
      <c r="V18" s="12">
        <f t="shared" si="6"/>
        <v>12.771212547196624</v>
      </c>
      <c r="W18" s="13">
        <f t="shared" si="6"/>
        <v>12.771212547196624</v>
      </c>
      <c r="X18" s="13">
        <f t="shared" si="6"/>
        <v>12.771212547196624</v>
      </c>
      <c r="Y18" s="12">
        <f t="shared" si="6"/>
        <v>10.121212547196624</v>
      </c>
      <c r="Z18" s="13">
        <f t="shared" si="6"/>
        <v>10.121212547196624</v>
      </c>
      <c r="AA18" s="13">
        <f t="shared" si="6"/>
        <v>10.121212547196624</v>
      </c>
      <c r="AB18" s="13">
        <f t="shared" si="6"/>
        <v>10.121212547196624</v>
      </c>
      <c r="AC18" s="13">
        <f t="shared" si="6"/>
        <v>10.121212547196624</v>
      </c>
      <c r="AD18" s="12">
        <f t="shared" si="6"/>
        <v>12.771212547196624</v>
      </c>
      <c r="AE18" s="13">
        <f t="shared" si="6"/>
        <v>12.771212547196624</v>
      </c>
      <c r="AF18" s="13">
        <f t="shared" si="6"/>
        <v>12.771212547196624</v>
      </c>
      <c r="AG18" s="13">
        <f t="shared" si="6"/>
        <v>12.771212547196624</v>
      </c>
      <c r="AH18" s="13">
        <f t="shared" si="6"/>
        <v>12.771212547196624</v>
      </c>
      <c r="AI18" s="12">
        <f t="shared" si="6"/>
        <v>12.771212547196624</v>
      </c>
      <c r="AJ18" s="13">
        <f t="shared" si="6"/>
        <v>12.771212547196624</v>
      </c>
      <c r="AK18" s="13">
        <f t="shared" si="6"/>
        <v>12.771212547196624</v>
      </c>
      <c r="AL18" s="13">
        <f t="shared" si="6"/>
        <v>12.771212547196624</v>
      </c>
      <c r="AM18" s="13">
        <f t="shared" si="6"/>
        <v>12.771212547196624</v>
      </c>
      <c r="AN18" s="12">
        <f t="shared" si="6"/>
        <v>12.771212547196624</v>
      </c>
      <c r="AO18" s="13">
        <f t="shared" si="6"/>
        <v>12.771212547196624</v>
      </c>
      <c r="AP18" s="13">
        <f t="shared" si="6"/>
        <v>12.771212547196624</v>
      </c>
      <c r="AQ18" s="13">
        <f t="shared" si="6"/>
        <v>12.771212547196624</v>
      </c>
      <c r="AR18" s="13">
        <f t="shared" si="6"/>
        <v>12.771212547196624</v>
      </c>
      <c r="AS18" s="12">
        <f t="shared" si="6"/>
        <v>12.771212547196624</v>
      </c>
      <c r="AT18" s="13">
        <f t="shared" si="6"/>
        <v>12.771212547196624</v>
      </c>
      <c r="AU18" s="13">
        <f t="shared" si="6"/>
        <v>12.771212547196624</v>
      </c>
      <c r="AV18" s="13">
        <f t="shared" si="6"/>
        <v>12.771212547196624</v>
      </c>
      <c r="AW18" s="13">
        <f t="shared" si="6"/>
        <v>12.771212547196624</v>
      </c>
      <c r="AX18" s="12">
        <f t="shared" si="6"/>
        <v>12.771212547196624</v>
      </c>
      <c r="AY18" s="13">
        <f t="shared" si="6"/>
        <v>12.771212547196624</v>
      </c>
      <c r="AZ18" s="13">
        <f t="shared" si="6"/>
        <v>12.771212547196624</v>
      </c>
      <c r="BA18" s="13">
        <f t="shared" si="6"/>
        <v>12.771212547196624</v>
      </c>
      <c r="BB18" s="14">
        <f t="shared" si="6"/>
        <v>12.771212547196624</v>
      </c>
      <c r="BC18" s="12">
        <f t="shared" si="6"/>
        <v>12.771212547196624</v>
      </c>
      <c r="BD18" s="13">
        <f t="shared" si="6"/>
        <v>12.771212547196624</v>
      </c>
      <c r="BE18" s="13">
        <f t="shared" si="6"/>
        <v>12.771212547196624</v>
      </c>
      <c r="BF18" s="13">
        <f t="shared" si="6"/>
        <v>12.771212547196624</v>
      </c>
      <c r="BG18" s="13">
        <f t="shared" si="6"/>
        <v>12.771212547196624</v>
      </c>
      <c r="BH18" s="13">
        <f t="shared" si="6"/>
        <v>12.771212547196624</v>
      </c>
      <c r="BI18" s="109">
        <f t="shared" si="6"/>
        <v>12.771212547196624</v>
      </c>
      <c r="BJ18" s="248">
        <f t="shared" si="6"/>
        <v>12.771212547196624</v>
      </c>
      <c r="BK18" s="249">
        <f t="shared" si="6"/>
        <v>12.771212547196624</v>
      </c>
      <c r="BL18" s="249">
        <f t="shared" si="6"/>
        <v>12.771212547196624</v>
      </c>
      <c r="BM18" s="250">
        <f t="shared" ref="BM18:BW18" si="7">BM19+10*LOG10(BM12/BM13)-BM20</f>
        <v>12.771212547196624</v>
      </c>
      <c r="BN18" s="12">
        <f t="shared" si="7"/>
        <v>12.771212547196624</v>
      </c>
      <c r="BO18" s="13">
        <f t="shared" si="7"/>
        <v>12.771212547196624</v>
      </c>
      <c r="BP18" s="13">
        <f t="shared" si="7"/>
        <v>12.771212547196624</v>
      </c>
      <c r="BQ18" s="13">
        <f t="shared" si="7"/>
        <v>12.771212547196624</v>
      </c>
      <c r="BR18" s="12">
        <f t="shared" si="7"/>
        <v>12.771212547196624</v>
      </c>
      <c r="BS18" s="13">
        <f t="shared" si="7"/>
        <v>12.771212547196624</v>
      </c>
      <c r="BT18" s="13">
        <f t="shared" si="7"/>
        <v>12.771212547196624</v>
      </c>
      <c r="BU18" s="13">
        <f t="shared" si="7"/>
        <v>12.771212547196624</v>
      </c>
      <c r="BV18" s="13">
        <f t="shared" si="7"/>
        <v>12.771212547196624</v>
      </c>
      <c r="BW18" s="14">
        <f t="shared" si="7"/>
        <v>12.771212547196624</v>
      </c>
      <c r="BX18" s="12">
        <f t="shared" ref="BX18:CE18" si="8">BX19+10*LOG10(BX12/BX13)-BX20</f>
        <v>12.771212547196624</v>
      </c>
      <c r="BY18" s="13">
        <f t="shared" si="8"/>
        <v>12.771212547196624</v>
      </c>
      <c r="BZ18" s="13">
        <f t="shared" si="8"/>
        <v>12.771212547196624</v>
      </c>
      <c r="CA18" s="12">
        <f t="shared" si="8"/>
        <v>8.4812125471966233</v>
      </c>
      <c r="CB18" s="13">
        <f t="shared" si="8"/>
        <v>8.4812125471966233</v>
      </c>
      <c r="CC18" s="13">
        <f t="shared" si="8"/>
        <v>8.4812125471966233</v>
      </c>
      <c r="CD18" s="13">
        <f t="shared" si="8"/>
        <v>8.4812125471966233</v>
      </c>
      <c r="CE18" s="13">
        <f t="shared" si="8"/>
        <v>8.4812125471966233</v>
      </c>
      <c r="CF18" s="12"/>
      <c r="CG18" s="13">
        <f t="shared" ref="CG18:CI18" si="9">CG19+10*LOG10(CG12/CG13)-CG20</f>
        <v>12.771212547196624</v>
      </c>
      <c r="CH18" s="13">
        <f t="shared" si="9"/>
        <v>12.771212547196624</v>
      </c>
      <c r="CI18" s="14">
        <f t="shared" si="9"/>
        <v>12.771212547196624</v>
      </c>
    </row>
    <row r="19" spans="1:87">
      <c r="A19" s="11" t="s">
        <v>26</v>
      </c>
      <c r="B19" s="12">
        <v>8</v>
      </c>
      <c r="C19" s="13">
        <v>8</v>
      </c>
      <c r="D19" s="13">
        <v>8</v>
      </c>
      <c r="E19" s="13">
        <v>8</v>
      </c>
      <c r="F19" s="14">
        <v>8</v>
      </c>
      <c r="G19" s="12">
        <v>8</v>
      </c>
      <c r="H19" s="13">
        <v>8</v>
      </c>
      <c r="I19" s="13">
        <v>8</v>
      </c>
      <c r="J19" s="13">
        <v>8</v>
      </c>
      <c r="K19" s="13">
        <v>8</v>
      </c>
      <c r="L19" s="15">
        <v>8</v>
      </c>
      <c r="M19" s="16">
        <v>8</v>
      </c>
      <c r="N19" s="16">
        <v>8</v>
      </c>
      <c r="O19" s="16">
        <v>8</v>
      </c>
      <c r="P19" s="16">
        <v>8</v>
      </c>
      <c r="Q19" s="150">
        <v>8</v>
      </c>
      <c r="R19" s="151">
        <v>8</v>
      </c>
      <c r="S19" s="151">
        <v>8</v>
      </c>
      <c r="T19" s="151">
        <v>8</v>
      </c>
      <c r="U19" s="151">
        <v>8</v>
      </c>
      <c r="V19" s="12">
        <v>8</v>
      </c>
      <c r="W19" s="13">
        <v>8</v>
      </c>
      <c r="X19" s="13">
        <v>8</v>
      </c>
      <c r="Y19" s="12">
        <v>8</v>
      </c>
      <c r="Z19" s="13">
        <v>8</v>
      </c>
      <c r="AA19" s="13">
        <v>8</v>
      </c>
      <c r="AB19" s="13">
        <v>8</v>
      </c>
      <c r="AC19" s="13">
        <v>8</v>
      </c>
      <c r="AD19" s="12">
        <v>8</v>
      </c>
      <c r="AE19" s="13">
        <v>8</v>
      </c>
      <c r="AF19" s="13">
        <v>8</v>
      </c>
      <c r="AG19" s="13">
        <v>8</v>
      </c>
      <c r="AH19" s="13">
        <v>8</v>
      </c>
      <c r="AI19" s="12">
        <v>8</v>
      </c>
      <c r="AJ19" s="13">
        <v>8</v>
      </c>
      <c r="AK19" s="13">
        <v>8</v>
      </c>
      <c r="AL19" s="13">
        <v>8</v>
      </c>
      <c r="AM19" s="13">
        <v>8</v>
      </c>
      <c r="AN19" s="12">
        <v>8</v>
      </c>
      <c r="AO19" s="13">
        <v>8</v>
      </c>
      <c r="AP19" s="13">
        <v>8</v>
      </c>
      <c r="AQ19" s="13">
        <v>8</v>
      </c>
      <c r="AR19" s="13">
        <v>8</v>
      </c>
      <c r="AS19" s="12">
        <v>8</v>
      </c>
      <c r="AT19" s="13">
        <v>8</v>
      </c>
      <c r="AU19" s="13">
        <v>8</v>
      </c>
      <c r="AV19" s="13">
        <v>8</v>
      </c>
      <c r="AW19" s="13">
        <v>8</v>
      </c>
      <c r="AX19" s="12">
        <v>8</v>
      </c>
      <c r="AY19" s="13">
        <v>8</v>
      </c>
      <c r="AZ19" s="13">
        <v>8</v>
      </c>
      <c r="BA19" s="13">
        <v>8</v>
      </c>
      <c r="BB19" s="14">
        <v>8</v>
      </c>
      <c r="BC19" s="12">
        <v>8</v>
      </c>
      <c r="BD19" s="13">
        <v>8</v>
      </c>
      <c r="BE19" s="13">
        <v>8</v>
      </c>
      <c r="BF19" s="13">
        <v>8</v>
      </c>
      <c r="BG19" s="13">
        <v>8</v>
      </c>
      <c r="BH19" s="13">
        <v>8</v>
      </c>
      <c r="BI19" s="109">
        <v>8</v>
      </c>
      <c r="BJ19" s="248">
        <v>8</v>
      </c>
      <c r="BK19" s="249">
        <v>8</v>
      </c>
      <c r="BL19" s="249">
        <v>8</v>
      </c>
      <c r="BM19" s="250">
        <v>8</v>
      </c>
      <c r="BN19" s="12">
        <v>8</v>
      </c>
      <c r="BO19" s="13">
        <v>8</v>
      </c>
      <c r="BP19" s="13">
        <v>8</v>
      </c>
      <c r="BQ19" s="13">
        <v>8</v>
      </c>
      <c r="BR19" s="12">
        <v>8</v>
      </c>
      <c r="BS19" s="13">
        <v>8</v>
      </c>
      <c r="BT19" s="13">
        <v>8</v>
      </c>
      <c r="BU19" s="13">
        <v>8</v>
      </c>
      <c r="BV19" s="13">
        <v>8</v>
      </c>
      <c r="BW19" s="14">
        <v>8</v>
      </c>
      <c r="BX19" s="12">
        <v>8</v>
      </c>
      <c r="BY19" s="13">
        <v>8</v>
      </c>
      <c r="BZ19" s="13">
        <v>8</v>
      </c>
      <c r="CA19" s="12">
        <v>8</v>
      </c>
      <c r="CB19" s="13">
        <v>8</v>
      </c>
      <c r="CC19" s="13">
        <v>8</v>
      </c>
      <c r="CD19" s="13">
        <v>8</v>
      </c>
      <c r="CE19" s="13">
        <v>8</v>
      </c>
      <c r="CF19" s="12">
        <v>8</v>
      </c>
      <c r="CG19" s="13">
        <v>8</v>
      </c>
      <c r="CH19" s="13">
        <v>8</v>
      </c>
      <c r="CI19" s="14">
        <v>8</v>
      </c>
    </row>
    <row r="20" spans="1:87" ht="42">
      <c r="A20" s="39" t="s">
        <v>27</v>
      </c>
      <c r="B20" s="47">
        <v>0</v>
      </c>
      <c r="C20" s="41">
        <v>0</v>
      </c>
      <c r="D20" s="41">
        <v>0</v>
      </c>
      <c r="E20" s="41">
        <v>0</v>
      </c>
      <c r="F20" s="52">
        <v>0</v>
      </c>
      <c r="G20" s="47">
        <v>0</v>
      </c>
      <c r="H20" s="41">
        <v>0</v>
      </c>
      <c r="I20" s="41">
        <v>0</v>
      </c>
      <c r="J20" s="41">
        <v>0</v>
      </c>
      <c r="K20" s="41">
        <v>0</v>
      </c>
      <c r="L20" s="141">
        <v>2.95</v>
      </c>
      <c r="M20" s="141">
        <v>2.95</v>
      </c>
      <c r="N20" s="141">
        <v>2.95</v>
      </c>
      <c r="O20" s="141">
        <v>2.95</v>
      </c>
      <c r="P20" s="141">
        <v>2.95</v>
      </c>
      <c r="Q20" s="165">
        <v>4</v>
      </c>
      <c r="R20" s="163">
        <v>4</v>
      </c>
      <c r="S20" s="163">
        <v>4</v>
      </c>
      <c r="T20" s="163">
        <v>4</v>
      </c>
      <c r="U20" s="163">
        <v>4</v>
      </c>
      <c r="V20" s="207">
        <v>0</v>
      </c>
      <c r="W20" s="208">
        <v>0</v>
      </c>
      <c r="X20" s="208">
        <v>0</v>
      </c>
      <c r="Y20" s="207">
        <v>2.65</v>
      </c>
      <c r="Z20" s="207">
        <v>2.65</v>
      </c>
      <c r="AA20" s="207">
        <v>2.65</v>
      </c>
      <c r="AB20" s="207">
        <v>2.65</v>
      </c>
      <c r="AC20" s="207">
        <v>2.65</v>
      </c>
      <c r="AD20" s="207">
        <v>0</v>
      </c>
      <c r="AE20" s="208">
        <v>0</v>
      </c>
      <c r="AF20" s="208">
        <v>0</v>
      </c>
      <c r="AG20" s="208">
        <v>0</v>
      </c>
      <c r="AH20" s="208">
        <v>0</v>
      </c>
      <c r="AI20" s="207">
        <v>0</v>
      </c>
      <c r="AJ20" s="208">
        <v>0</v>
      </c>
      <c r="AK20" s="208">
        <v>0</v>
      </c>
      <c r="AL20" s="208">
        <v>0</v>
      </c>
      <c r="AM20" s="208">
        <v>0</v>
      </c>
      <c r="AN20" s="207">
        <v>0</v>
      </c>
      <c r="AO20" s="208">
        <v>0</v>
      </c>
      <c r="AP20" s="208">
        <v>0</v>
      </c>
      <c r="AQ20" s="208">
        <v>0</v>
      </c>
      <c r="AR20" s="208">
        <v>0</v>
      </c>
      <c r="AS20" s="207">
        <v>0</v>
      </c>
      <c r="AT20" s="208">
        <v>0</v>
      </c>
      <c r="AU20" s="208">
        <v>0</v>
      </c>
      <c r="AV20" s="208">
        <v>0</v>
      </c>
      <c r="AW20" s="208">
        <v>0</v>
      </c>
      <c r="AX20" s="210">
        <v>0</v>
      </c>
      <c r="AY20" s="211">
        <v>0</v>
      </c>
      <c r="AZ20" s="211">
        <v>0</v>
      </c>
      <c r="BA20" s="211">
        <v>0</v>
      </c>
      <c r="BB20" s="212">
        <v>0</v>
      </c>
      <c r="BC20" s="207">
        <v>0</v>
      </c>
      <c r="BD20" s="208">
        <v>0</v>
      </c>
      <c r="BE20" s="208">
        <v>0</v>
      </c>
      <c r="BF20" s="208">
        <v>0</v>
      </c>
      <c r="BG20" s="208">
        <v>0</v>
      </c>
      <c r="BH20" s="208">
        <v>0</v>
      </c>
      <c r="BI20" s="214">
        <v>0</v>
      </c>
      <c r="BJ20" s="245">
        <v>0</v>
      </c>
      <c r="BK20" s="246">
        <v>0</v>
      </c>
      <c r="BL20" s="246">
        <v>0</v>
      </c>
      <c r="BM20" s="247">
        <v>0</v>
      </c>
      <c r="BN20" s="207">
        <v>0</v>
      </c>
      <c r="BO20" s="208">
        <v>0</v>
      </c>
      <c r="BP20" s="208">
        <v>0</v>
      </c>
      <c r="BQ20" s="208">
        <v>0</v>
      </c>
      <c r="BR20" s="207">
        <v>0</v>
      </c>
      <c r="BS20" s="208">
        <v>0</v>
      </c>
      <c r="BT20" s="208">
        <v>0</v>
      </c>
      <c r="BU20" s="208">
        <v>0</v>
      </c>
      <c r="BV20" s="208">
        <v>0</v>
      </c>
      <c r="BW20" s="209">
        <v>0</v>
      </c>
      <c r="BX20" s="207">
        <v>0</v>
      </c>
      <c r="BY20" s="208">
        <v>0</v>
      </c>
      <c r="BZ20" s="208">
        <v>0</v>
      </c>
      <c r="CA20" s="208">
        <v>4.29</v>
      </c>
      <c r="CB20" s="208">
        <v>4.29</v>
      </c>
      <c r="CC20" s="208">
        <v>4.29</v>
      </c>
      <c r="CD20" s="208">
        <v>4.29</v>
      </c>
      <c r="CE20" s="208">
        <v>4.29</v>
      </c>
      <c r="CF20" s="207">
        <v>0</v>
      </c>
      <c r="CG20" s="208">
        <v>0</v>
      </c>
      <c r="CH20" s="208">
        <v>0</v>
      </c>
      <c r="CI20" s="209">
        <v>0</v>
      </c>
    </row>
    <row r="21" spans="1:87" ht="61.5" customHeight="1">
      <c r="A21" s="48" t="s">
        <v>28</v>
      </c>
      <c r="B21" s="51">
        <v>8</v>
      </c>
      <c r="C21" s="49">
        <v>8</v>
      </c>
      <c r="D21" s="49">
        <v>8</v>
      </c>
      <c r="E21" s="49">
        <v>8</v>
      </c>
      <c r="F21" s="72">
        <v>8</v>
      </c>
      <c r="G21" s="49">
        <v>8</v>
      </c>
      <c r="H21" s="49">
        <v>8</v>
      </c>
      <c r="I21" s="49">
        <v>8</v>
      </c>
      <c r="J21" s="49">
        <v>8</v>
      </c>
      <c r="K21" s="49">
        <v>8</v>
      </c>
      <c r="L21" s="142">
        <v>1.61</v>
      </c>
      <c r="M21" s="142">
        <v>1.61</v>
      </c>
      <c r="N21" s="142">
        <v>1.61</v>
      </c>
      <c r="O21" s="142">
        <v>1.61</v>
      </c>
      <c r="P21" s="142">
        <v>1.61</v>
      </c>
      <c r="Q21" s="167">
        <v>6</v>
      </c>
      <c r="R21" s="168">
        <v>6</v>
      </c>
      <c r="S21" s="168">
        <v>6</v>
      </c>
      <c r="T21" s="168">
        <v>6</v>
      </c>
      <c r="U21" s="168">
        <v>6</v>
      </c>
      <c r="V21" s="210">
        <v>8</v>
      </c>
      <c r="W21" s="211">
        <v>8</v>
      </c>
      <c r="X21" s="211">
        <v>8</v>
      </c>
      <c r="Y21" s="210">
        <v>12</v>
      </c>
      <c r="Z21" s="211">
        <v>12</v>
      </c>
      <c r="AA21" s="211">
        <v>12</v>
      </c>
      <c r="AB21" s="211">
        <v>12</v>
      </c>
      <c r="AC21" s="211">
        <v>12</v>
      </c>
      <c r="AD21" s="210">
        <v>0</v>
      </c>
      <c r="AE21" s="211">
        <v>0</v>
      </c>
      <c r="AF21" s="211">
        <v>0</v>
      </c>
      <c r="AG21" s="211">
        <v>0</v>
      </c>
      <c r="AH21" s="211">
        <v>0</v>
      </c>
      <c r="AI21" s="221">
        <v>6</v>
      </c>
      <c r="AJ21" s="221">
        <v>6</v>
      </c>
      <c r="AK21" s="221">
        <v>6</v>
      </c>
      <c r="AL21" s="221">
        <v>6</v>
      </c>
      <c r="AM21" s="221">
        <v>6</v>
      </c>
      <c r="AN21" s="210">
        <v>8</v>
      </c>
      <c r="AO21" s="211">
        <v>8</v>
      </c>
      <c r="AP21" s="211">
        <v>8</v>
      </c>
      <c r="AQ21" s="211">
        <v>8</v>
      </c>
      <c r="AR21" s="211">
        <v>8</v>
      </c>
      <c r="AS21" s="210">
        <v>8</v>
      </c>
      <c r="AT21" s="211">
        <v>8</v>
      </c>
      <c r="AU21" s="211">
        <v>8</v>
      </c>
      <c r="AV21" s="211">
        <v>8</v>
      </c>
      <c r="AW21" s="211">
        <v>8</v>
      </c>
      <c r="AX21" s="235">
        <v>8</v>
      </c>
      <c r="AY21" s="236">
        <v>8</v>
      </c>
      <c r="AZ21" s="236">
        <v>8</v>
      </c>
      <c r="BA21" s="236">
        <v>8</v>
      </c>
      <c r="BB21" s="237">
        <v>8</v>
      </c>
      <c r="BC21" s="210">
        <v>0</v>
      </c>
      <c r="BD21" s="211">
        <v>0</v>
      </c>
      <c r="BE21" s="211">
        <v>0</v>
      </c>
      <c r="BF21" s="211">
        <v>0</v>
      </c>
      <c r="BG21" s="211">
        <v>0</v>
      </c>
      <c r="BH21" s="211">
        <v>0</v>
      </c>
      <c r="BI21" s="230">
        <v>0</v>
      </c>
      <c r="BJ21" s="251">
        <v>8</v>
      </c>
      <c r="BK21" s="252">
        <v>8</v>
      </c>
      <c r="BL21" s="252">
        <v>8</v>
      </c>
      <c r="BM21" s="253">
        <v>8</v>
      </c>
      <c r="BN21" s="221">
        <v>8</v>
      </c>
      <c r="BO21" s="221">
        <v>8</v>
      </c>
      <c r="BP21" s="221">
        <v>8</v>
      </c>
      <c r="BQ21" s="221">
        <v>8</v>
      </c>
      <c r="BR21" s="210">
        <v>9</v>
      </c>
      <c r="BS21" s="211">
        <v>9</v>
      </c>
      <c r="BT21" s="211">
        <v>9</v>
      </c>
      <c r="BU21" s="211">
        <v>9</v>
      </c>
      <c r="BV21" s="211">
        <v>9</v>
      </c>
      <c r="BW21" s="209">
        <v>9</v>
      </c>
      <c r="BX21" s="221">
        <v>8</v>
      </c>
      <c r="BY21" s="221">
        <v>8</v>
      </c>
      <c r="BZ21" s="221">
        <v>8</v>
      </c>
      <c r="CA21" s="211">
        <v>12</v>
      </c>
      <c r="CB21" s="211">
        <v>12</v>
      </c>
      <c r="CC21" s="211">
        <v>12</v>
      </c>
      <c r="CD21" s="211">
        <v>12</v>
      </c>
      <c r="CE21" s="211">
        <v>12</v>
      </c>
      <c r="CF21" s="210">
        <v>7</v>
      </c>
      <c r="CG21" s="211">
        <v>7</v>
      </c>
      <c r="CH21" s="211">
        <v>7</v>
      </c>
      <c r="CI21" s="212">
        <v>7</v>
      </c>
    </row>
    <row r="22" spans="1:87">
      <c r="A22" s="11" t="s">
        <v>29</v>
      </c>
      <c r="B22" s="12">
        <v>0</v>
      </c>
      <c r="C22" s="13">
        <v>0</v>
      </c>
      <c r="D22" s="13">
        <v>0</v>
      </c>
      <c r="E22" s="13">
        <v>0</v>
      </c>
      <c r="F22" s="14">
        <v>0</v>
      </c>
      <c r="G22" s="12">
        <v>0</v>
      </c>
      <c r="H22" s="13">
        <v>0</v>
      </c>
      <c r="I22" s="13">
        <v>0</v>
      </c>
      <c r="J22" s="13">
        <v>0</v>
      </c>
      <c r="K22" s="13">
        <v>0</v>
      </c>
      <c r="L22" s="15">
        <v>0</v>
      </c>
      <c r="M22" s="16">
        <v>0</v>
      </c>
      <c r="N22" s="16">
        <v>0</v>
      </c>
      <c r="O22" s="16">
        <v>0</v>
      </c>
      <c r="P22" s="16">
        <v>0</v>
      </c>
      <c r="Q22" s="150">
        <v>0</v>
      </c>
      <c r="R22" s="151">
        <v>0</v>
      </c>
      <c r="S22" s="151">
        <v>0</v>
      </c>
      <c r="T22" s="151">
        <v>0</v>
      </c>
      <c r="U22" s="151">
        <v>0</v>
      </c>
      <c r="V22" s="12">
        <v>0</v>
      </c>
      <c r="W22" s="13">
        <v>0</v>
      </c>
      <c r="X22" s="13">
        <v>0</v>
      </c>
      <c r="Y22" s="12">
        <v>0</v>
      </c>
      <c r="Z22" s="13">
        <v>0</v>
      </c>
      <c r="AA22" s="13">
        <v>0</v>
      </c>
      <c r="AB22" s="13">
        <v>0</v>
      </c>
      <c r="AC22" s="13">
        <v>0</v>
      </c>
      <c r="AD22" s="12">
        <v>0</v>
      </c>
      <c r="AE22" s="13">
        <v>0</v>
      </c>
      <c r="AF22" s="13">
        <v>0</v>
      </c>
      <c r="AG22" s="13">
        <v>0</v>
      </c>
      <c r="AH22" s="13">
        <v>0</v>
      </c>
      <c r="AI22" s="12">
        <v>0</v>
      </c>
      <c r="AJ22" s="13">
        <v>0</v>
      </c>
      <c r="AK22" s="13">
        <v>0</v>
      </c>
      <c r="AL22" s="13">
        <v>0</v>
      </c>
      <c r="AM22" s="13">
        <v>0</v>
      </c>
      <c r="AN22" s="12">
        <v>0</v>
      </c>
      <c r="AO22" s="13">
        <v>0</v>
      </c>
      <c r="AP22" s="13">
        <v>0</v>
      </c>
      <c r="AQ22" s="13">
        <v>0</v>
      </c>
      <c r="AR22" s="13">
        <v>0</v>
      </c>
      <c r="AS22" s="12">
        <v>0</v>
      </c>
      <c r="AT22" s="13">
        <v>0</v>
      </c>
      <c r="AU22" s="13">
        <v>0</v>
      </c>
      <c r="AV22" s="13">
        <v>0</v>
      </c>
      <c r="AW22" s="13">
        <v>0</v>
      </c>
      <c r="AX22" s="12">
        <v>0</v>
      </c>
      <c r="AY22" s="13">
        <v>0</v>
      </c>
      <c r="AZ22" s="13">
        <v>0</v>
      </c>
      <c r="BA22" s="13">
        <v>0</v>
      </c>
      <c r="BB22" s="14">
        <v>0</v>
      </c>
      <c r="BC22" s="12">
        <v>0</v>
      </c>
      <c r="BD22" s="13">
        <v>0</v>
      </c>
      <c r="BE22" s="13">
        <v>0</v>
      </c>
      <c r="BF22" s="13">
        <v>0</v>
      </c>
      <c r="BG22" s="13">
        <v>0</v>
      </c>
      <c r="BH22" s="13">
        <v>0</v>
      </c>
      <c r="BI22" s="109">
        <v>0</v>
      </c>
      <c r="BJ22" s="248">
        <v>0</v>
      </c>
      <c r="BK22" s="249">
        <v>0</v>
      </c>
      <c r="BL22" s="249">
        <v>0</v>
      </c>
      <c r="BM22" s="250">
        <v>0</v>
      </c>
      <c r="BN22" s="12">
        <v>0</v>
      </c>
      <c r="BO22" s="13">
        <v>0</v>
      </c>
      <c r="BP22" s="13">
        <v>0</v>
      </c>
      <c r="BQ22" s="13">
        <v>0</v>
      </c>
      <c r="BR22" s="12">
        <v>0</v>
      </c>
      <c r="BS22" s="13">
        <v>0</v>
      </c>
      <c r="BT22" s="13">
        <v>0</v>
      </c>
      <c r="BU22" s="13">
        <v>0</v>
      </c>
      <c r="BV22" s="13">
        <v>0</v>
      </c>
      <c r="BW22" s="14">
        <v>0</v>
      </c>
      <c r="BX22" s="12">
        <v>0</v>
      </c>
      <c r="BY22" s="13">
        <v>0</v>
      </c>
      <c r="BZ22" s="13">
        <v>0</v>
      </c>
      <c r="CA22" s="12">
        <v>0</v>
      </c>
      <c r="CB22" s="13">
        <v>0</v>
      </c>
      <c r="CC22" s="13">
        <v>0</v>
      </c>
      <c r="CD22" s="13">
        <v>0</v>
      </c>
      <c r="CE22" s="13">
        <v>0</v>
      </c>
      <c r="CF22" s="12">
        <v>0</v>
      </c>
      <c r="CG22" s="13">
        <v>0</v>
      </c>
      <c r="CH22" s="13">
        <v>0</v>
      </c>
      <c r="CI22" s="14">
        <v>0</v>
      </c>
    </row>
    <row r="23" spans="1:87">
      <c r="A23" s="11" t="s">
        <v>30</v>
      </c>
      <c r="B23" s="12">
        <v>0</v>
      </c>
      <c r="C23" s="13">
        <v>0</v>
      </c>
      <c r="D23" s="13">
        <v>0</v>
      </c>
      <c r="E23" s="13">
        <v>0</v>
      </c>
      <c r="F23" s="14">
        <v>0</v>
      </c>
      <c r="G23" s="12">
        <v>0</v>
      </c>
      <c r="H23" s="13">
        <v>0</v>
      </c>
      <c r="I23" s="13">
        <v>0</v>
      </c>
      <c r="J23" s="13">
        <v>0</v>
      </c>
      <c r="K23" s="13">
        <v>0</v>
      </c>
      <c r="L23" s="15">
        <v>0</v>
      </c>
      <c r="M23" s="16">
        <v>0</v>
      </c>
      <c r="N23" s="16">
        <v>0</v>
      </c>
      <c r="O23" s="16">
        <v>0</v>
      </c>
      <c r="P23" s="16">
        <v>0</v>
      </c>
      <c r="Q23" s="150">
        <v>0</v>
      </c>
      <c r="R23" s="151">
        <v>0</v>
      </c>
      <c r="S23" s="151">
        <v>0</v>
      </c>
      <c r="T23" s="151">
        <v>0</v>
      </c>
      <c r="U23" s="151">
        <v>0</v>
      </c>
      <c r="V23" s="12">
        <v>0</v>
      </c>
      <c r="W23" s="13">
        <v>0</v>
      </c>
      <c r="X23" s="13">
        <v>0</v>
      </c>
      <c r="Y23" s="12">
        <v>0</v>
      </c>
      <c r="Z23" s="13">
        <v>0</v>
      </c>
      <c r="AA23" s="13">
        <v>0</v>
      </c>
      <c r="AB23" s="13">
        <v>0</v>
      </c>
      <c r="AC23" s="13">
        <v>0</v>
      </c>
      <c r="AD23" s="12">
        <v>0</v>
      </c>
      <c r="AE23" s="13">
        <v>0</v>
      </c>
      <c r="AF23" s="13">
        <v>0</v>
      </c>
      <c r="AG23" s="13">
        <v>0</v>
      </c>
      <c r="AH23" s="13">
        <v>0</v>
      </c>
      <c r="AI23" s="12">
        <v>0</v>
      </c>
      <c r="AJ23" s="13">
        <v>0</v>
      </c>
      <c r="AK23" s="13">
        <v>0</v>
      </c>
      <c r="AL23" s="13">
        <v>0</v>
      </c>
      <c r="AM23" s="13">
        <v>0</v>
      </c>
      <c r="AN23" s="12">
        <v>0</v>
      </c>
      <c r="AO23" s="13">
        <v>0</v>
      </c>
      <c r="AP23" s="13">
        <v>0</v>
      </c>
      <c r="AQ23" s="13">
        <v>0</v>
      </c>
      <c r="AR23" s="13">
        <v>0</v>
      </c>
      <c r="AS23" s="12">
        <v>0</v>
      </c>
      <c r="AT23" s="13">
        <v>0</v>
      </c>
      <c r="AU23" s="13">
        <v>0</v>
      </c>
      <c r="AV23" s="13">
        <v>0</v>
      </c>
      <c r="AW23" s="13">
        <v>0</v>
      </c>
      <c r="AX23" s="12">
        <v>0</v>
      </c>
      <c r="AY23" s="13">
        <v>0</v>
      </c>
      <c r="AZ23" s="13">
        <v>0</v>
      </c>
      <c r="BA23" s="13">
        <v>0</v>
      </c>
      <c r="BB23" s="14">
        <v>0</v>
      </c>
      <c r="BC23" s="12">
        <v>0</v>
      </c>
      <c r="BD23" s="13">
        <v>0</v>
      </c>
      <c r="BE23" s="13">
        <v>0</v>
      </c>
      <c r="BF23" s="13">
        <v>0</v>
      </c>
      <c r="BG23" s="13">
        <v>0</v>
      </c>
      <c r="BH23" s="13">
        <v>0</v>
      </c>
      <c r="BI23" s="109">
        <v>0</v>
      </c>
      <c r="BJ23" s="248">
        <v>0</v>
      </c>
      <c r="BK23" s="249">
        <v>0</v>
      </c>
      <c r="BL23" s="249">
        <v>0</v>
      </c>
      <c r="BM23" s="250">
        <v>0</v>
      </c>
      <c r="BN23" s="12">
        <v>0</v>
      </c>
      <c r="BO23" s="13">
        <v>0</v>
      </c>
      <c r="BP23" s="13">
        <v>0</v>
      </c>
      <c r="BQ23" s="13">
        <v>0</v>
      </c>
      <c r="BR23" s="12">
        <v>0</v>
      </c>
      <c r="BS23" s="13">
        <v>0</v>
      </c>
      <c r="BT23" s="13">
        <v>0</v>
      </c>
      <c r="BU23" s="13">
        <v>0</v>
      </c>
      <c r="BV23" s="13">
        <v>0</v>
      </c>
      <c r="BW23" s="14">
        <v>0</v>
      </c>
      <c r="BX23" s="12">
        <v>0</v>
      </c>
      <c r="BY23" s="13">
        <v>0</v>
      </c>
      <c r="BZ23" s="13">
        <v>0</v>
      </c>
      <c r="CA23" s="12">
        <v>0</v>
      </c>
      <c r="CB23" s="13">
        <v>0</v>
      </c>
      <c r="CC23" s="13">
        <v>0</v>
      </c>
      <c r="CD23" s="13">
        <v>0</v>
      </c>
      <c r="CE23" s="13">
        <v>0</v>
      </c>
      <c r="CF23" s="12">
        <v>0</v>
      </c>
      <c r="CG23" s="13">
        <v>0</v>
      </c>
      <c r="CH23" s="13">
        <v>0</v>
      </c>
      <c r="CI23" s="14">
        <v>0</v>
      </c>
    </row>
    <row r="24" spans="1:87" ht="28">
      <c r="A24" s="11" t="s">
        <v>31</v>
      </c>
      <c r="B24" s="12">
        <v>3</v>
      </c>
      <c r="C24" s="13">
        <v>3</v>
      </c>
      <c r="D24" s="13">
        <v>3</v>
      </c>
      <c r="E24" s="13">
        <v>3</v>
      </c>
      <c r="F24" s="14">
        <v>3</v>
      </c>
      <c r="G24" s="12">
        <v>3</v>
      </c>
      <c r="H24" s="13">
        <v>3</v>
      </c>
      <c r="I24" s="13">
        <v>3</v>
      </c>
      <c r="J24" s="13">
        <v>3</v>
      </c>
      <c r="K24" s="13">
        <v>3</v>
      </c>
      <c r="L24" s="15">
        <v>3</v>
      </c>
      <c r="M24" s="16">
        <v>3</v>
      </c>
      <c r="N24" s="16">
        <v>3</v>
      </c>
      <c r="O24" s="16">
        <v>3</v>
      </c>
      <c r="P24" s="16">
        <v>3</v>
      </c>
      <c r="Q24" s="150">
        <v>3</v>
      </c>
      <c r="R24" s="151">
        <v>3</v>
      </c>
      <c r="S24" s="151">
        <v>3</v>
      </c>
      <c r="T24" s="151">
        <v>3</v>
      </c>
      <c r="U24" s="151">
        <v>3</v>
      </c>
      <c r="V24" s="12">
        <v>3</v>
      </c>
      <c r="W24" s="13">
        <v>3</v>
      </c>
      <c r="X24" s="13">
        <v>3</v>
      </c>
      <c r="Y24" s="12">
        <v>3</v>
      </c>
      <c r="Z24" s="13">
        <v>3</v>
      </c>
      <c r="AA24" s="13">
        <v>3</v>
      </c>
      <c r="AB24" s="13">
        <v>3</v>
      </c>
      <c r="AC24" s="13">
        <v>3</v>
      </c>
      <c r="AD24" s="12">
        <v>3</v>
      </c>
      <c r="AE24" s="13">
        <v>3</v>
      </c>
      <c r="AF24" s="13">
        <v>3</v>
      </c>
      <c r="AG24" s="13">
        <v>3</v>
      </c>
      <c r="AH24" s="13">
        <v>3</v>
      </c>
      <c r="AI24" s="12">
        <v>3</v>
      </c>
      <c r="AJ24" s="13">
        <v>3</v>
      </c>
      <c r="AK24" s="13">
        <v>3</v>
      </c>
      <c r="AL24" s="13">
        <v>3</v>
      </c>
      <c r="AM24" s="13">
        <v>3</v>
      </c>
      <c r="AN24" s="12">
        <v>3</v>
      </c>
      <c r="AO24" s="13">
        <v>3</v>
      </c>
      <c r="AP24" s="13">
        <v>3</v>
      </c>
      <c r="AQ24" s="13">
        <v>3</v>
      </c>
      <c r="AR24" s="13">
        <v>3</v>
      </c>
      <c r="AS24" s="12">
        <v>3</v>
      </c>
      <c r="AT24" s="13">
        <v>3</v>
      </c>
      <c r="AU24" s="13">
        <v>3</v>
      </c>
      <c r="AV24" s="13">
        <v>3</v>
      </c>
      <c r="AW24" s="13">
        <v>3</v>
      </c>
      <c r="AX24" s="12">
        <v>3</v>
      </c>
      <c r="AY24" s="13">
        <v>3</v>
      </c>
      <c r="AZ24" s="13">
        <v>3</v>
      </c>
      <c r="BA24" s="13">
        <v>3</v>
      </c>
      <c r="BB24" s="14">
        <v>3</v>
      </c>
      <c r="BC24" s="12">
        <v>3</v>
      </c>
      <c r="BD24" s="13">
        <v>3</v>
      </c>
      <c r="BE24" s="13">
        <v>3</v>
      </c>
      <c r="BF24" s="13">
        <v>3</v>
      </c>
      <c r="BG24" s="13">
        <v>3</v>
      </c>
      <c r="BH24" s="13">
        <v>3</v>
      </c>
      <c r="BI24" s="109">
        <v>3</v>
      </c>
      <c r="BJ24" s="248">
        <v>3</v>
      </c>
      <c r="BK24" s="249">
        <v>3</v>
      </c>
      <c r="BL24" s="249">
        <v>3</v>
      </c>
      <c r="BM24" s="250">
        <v>3</v>
      </c>
      <c r="BN24" s="12">
        <v>3</v>
      </c>
      <c r="BO24" s="13">
        <v>3</v>
      </c>
      <c r="BP24" s="13">
        <v>3</v>
      </c>
      <c r="BQ24" s="13">
        <v>3</v>
      </c>
      <c r="BR24" s="12">
        <v>3</v>
      </c>
      <c r="BS24" s="13">
        <v>3</v>
      </c>
      <c r="BT24" s="13">
        <v>3</v>
      </c>
      <c r="BU24" s="13">
        <v>3</v>
      </c>
      <c r="BV24" s="13">
        <v>3</v>
      </c>
      <c r="BW24" s="14">
        <v>3</v>
      </c>
      <c r="BX24" s="12">
        <v>3</v>
      </c>
      <c r="BY24" s="13">
        <v>3</v>
      </c>
      <c r="BZ24" s="13">
        <v>3</v>
      </c>
      <c r="CA24" s="12">
        <v>3</v>
      </c>
      <c r="CB24" s="13">
        <v>3</v>
      </c>
      <c r="CC24" s="13">
        <v>3</v>
      </c>
      <c r="CD24" s="13">
        <v>3</v>
      </c>
      <c r="CE24" s="13">
        <v>3</v>
      </c>
      <c r="CF24" s="12">
        <v>3</v>
      </c>
      <c r="CG24" s="13">
        <v>3</v>
      </c>
      <c r="CH24" s="13">
        <v>3</v>
      </c>
      <c r="CI24" s="14">
        <v>3</v>
      </c>
    </row>
    <row r="25" spans="1:87">
      <c r="A25" s="11" t="s">
        <v>32</v>
      </c>
      <c r="B25" s="12">
        <f t="shared" ref="B25:BL25" si="10">B17+B18+B21+B22-B24</f>
        <v>63.146649928625379</v>
      </c>
      <c r="C25" s="13">
        <f t="shared" si="10"/>
        <v>63.146649928625379</v>
      </c>
      <c r="D25" s="13">
        <f t="shared" si="10"/>
        <v>56.74816440645175</v>
      </c>
      <c r="E25" s="13">
        <f t="shared" si="10"/>
        <v>56.74816440645175</v>
      </c>
      <c r="F25" s="14">
        <f t="shared" si="10"/>
        <v>54.115750058705935</v>
      </c>
      <c r="G25" s="12">
        <f t="shared" si="10"/>
        <v>63.146649928625379</v>
      </c>
      <c r="H25" s="13">
        <f t="shared" si="10"/>
        <v>63.146649928625379</v>
      </c>
      <c r="I25" s="13">
        <f t="shared" si="10"/>
        <v>56.74816440645175</v>
      </c>
      <c r="J25" s="13">
        <f t="shared" si="10"/>
        <v>56.74816440645175</v>
      </c>
      <c r="K25" s="13">
        <f t="shared" si="10"/>
        <v>54.115750058705935</v>
      </c>
      <c r="L25" s="15">
        <f t="shared" si="10"/>
        <v>53.806649928625369</v>
      </c>
      <c r="M25" s="16">
        <f t="shared" si="10"/>
        <v>53.806649928625369</v>
      </c>
      <c r="N25" s="16">
        <f t="shared" si="10"/>
        <v>47.408164406451746</v>
      </c>
      <c r="O25" s="16">
        <f t="shared" si="10"/>
        <v>47.408164406451746</v>
      </c>
      <c r="P25" s="16">
        <f t="shared" si="10"/>
        <v>44.775750058705931</v>
      </c>
      <c r="Q25" s="150">
        <f t="shared" si="10"/>
        <v>57.146649928625372</v>
      </c>
      <c r="R25" s="151">
        <f t="shared" si="10"/>
        <v>57.146649928625372</v>
      </c>
      <c r="S25" s="151">
        <f t="shared" si="10"/>
        <v>50.74816440645175</v>
      </c>
      <c r="T25" s="151">
        <f t="shared" si="10"/>
        <v>50.74816440645175</v>
      </c>
      <c r="U25" s="151">
        <f t="shared" si="10"/>
        <v>48.115750058705935</v>
      </c>
      <c r="V25" s="12">
        <f t="shared" si="10"/>
        <v>63.146649928625379</v>
      </c>
      <c r="W25" s="13">
        <f t="shared" si="10"/>
        <v>63.146649928625379</v>
      </c>
      <c r="X25" s="13">
        <f t="shared" si="10"/>
        <v>54.115750058705935</v>
      </c>
      <c r="Y25" s="12">
        <f t="shared" si="10"/>
        <v>64.496649928625374</v>
      </c>
      <c r="Z25" s="13">
        <f t="shared" si="10"/>
        <v>64.496649928625374</v>
      </c>
      <c r="AA25" s="13">
        <f t="shared" si="10"/>
        <v>64.496649928625374</v>
      </c>
      <c r="AB25" s="13">
        <f t="shared" si="10"/>
        <v>61.486349971985561</v>
      </c>
      <c r="AC25" s="13">
        <f t="shared" si="10"/>
        <v>56.715137424788935</v>
      </c>
      <c r="AD25" s="12">
        <f t="shared" si="10"/>
        <v>55.146649928625372</v>
      </c>
      <c r="AE25" s="13">
        <f t="shared" si="10"/>
        <v>55.146649928625372</v>
      </c>
      <c r="AF25" s="13">
        <f t="shared" si="10"/>
        <v>48.74816440645175</v>
      </c>
      <c r="AG25" s="13">
        <f t="shared" si="10"/>
        <v>48.74816440645175</v>
      </c>
      <c r="AH25" s="13">
        <f t="shared" si="10"/>
        <v>46.115750058705935</v>
      </c>
      <c r="AI25" s="12">
        <f t="shared" si="10"/>
        <v>61.146649928625379</v>
      </c>
      <c r="AJ25" s="13">
        <f t="shared" si="10"/>
        <v>61.146649928625379</v>
      </c>
      <c r="AK25" s="13">
        <f t="shared" si="10"/>
        <v>54.74816440645175</v>
      </c>
      <c r="AL25" s="13">
        <f t="shared" si="10"/>
        <v>54.74816440645175</v>
      </c>
      <c r="AM25" s="13">
        <f t="shared" si="10"/>
        <v>52.115750058705935</v>
      </c>
      <c r="AN25" s="12">
        <f t="shared" si="10"/>
        <v>63.146649928625379</v>
      </c>
      <c r="AO25" s="13">
        <f t="shared" si="10"/>
        <v>63.146649928625379</v>
      </c>
      <c r="AP25" s="13">
        <f t="shared" si="10"/>
        <v>56.74816440645175</v>
      </c>
      <c r="AQ25" s="13">
        <f t="shared" si="10"/>
        <v>56.74816440645175</v>
      </c>
      <c r="AR25" s="13">
        <f t="shared" si="10"/>
        <v>54.115750058705935</v>
      </c>
      <c r="AS25" s="12">
        <f t="shared" si="10"/>
        <v>63.146649928625379</v>
      </c>
      <c r="AT25" s="13">
        <f t="shared" si="10"/>
        <v>63.146649928625379</v>
      </c>
      <c r="AU25" s="13">
        <f t="shared" si="10"/>
        <v>56.74816440645175</v>
      </c>
      <c r="AV25" s="13">
        <f t="shared" si="10"/>
        <v>56.74816440645175</v>
      </c>
      <c r="AW25" s="13">
        <f t="shared" si="10"/>
        <v>54.115750058705935</v>
      </c>
      <c r="AX25" s="12">
        <f t="shared" si="10"/>
        <v>63.146649928625379</v>
      </c>
      <c r="AY25" s="13">
        <f t="shared" si="10"/>
        <v>63.146649928625379</v>
      </c>
      <c r="AZ25" s="13">
        <f t="shared" si="10"/>
        <v>56.74816440645175</v>
      </c>
      <c r="BA25" s="13">
        <f t="shared" si="10"/>
        <v>56.74816440645175</v>
      </c>
      <c r="BB25" s="14">
        <f t="shared" si="10"/>
        <v>54.115750058705935</v>
      </c>
      <c r="BC25" s="12">
        <f t="shared" si="10"/>
        <v>55.146649928625372</v>
      </c>
      <c r="BD25" s="13">
        <f t="shared" si="10"/>
        <v>55.146649928625372</v>
      </c>
      <c r="BE25" s="13">
        <f t="shared" si="10"/>
        <v>48.74816440645175</v>
      </c>
      <c r="BF25" s="13">
        <f t="shared" si="10"/>
        <v>48.74816440645175</v>
      </c>
      <c r="BG25" s="13">
        <f t="shared" si="10"/>
        <v>46.115750058705935</v>
      </c>
      <c r="BH25" s="13">
        <f t="shared" si="10"/>
        <v>48.74816440645175</v>
      </c>
      <c r="BI25" s="109">
        <f t="shared" si="10"/>
        <v>48.74816440645175</v>
      </c>
      <c r="BJ25" s="248">
        <f t="shared" si="10"/>
        <v>63.146649928625379</v>
      </c>
      <c r="BK25" s="249">
        <f t="shared" si="10"/>
        <v>63.146649928625379</v>
      </c>
      <c r="BL25" s="249">
        <f t="shared" si="10"/>
        <v>56.74816440645175</v>
      </c>
      <c r="BM25" s="250">
        <f t="shared" ref="BM25:BW25" si="11">BM17+BM18+BM21+BM22-BM24</f>
        <v>54.115750058705935</v>
      </c>
      <c r="BN25" s="12">
        <f t="shared" si="11"/>
        <v>63.146649928625379</v>
      </c>
      <c r="BO25" s="13">
        <f t="shared" si="11"/>
        <v>63.146649928625379</v>
      </c>
      <c r="BP25" s="13">
        <f t="shared" si="11"/>
        <v>56.74816440645175</v>
      </c>
      <c r="BQ25" s="13">
        <f t="shared" si="11"/>
        <v>54.115750058705935</v>
      </c>
      <c r="BR25" s="12">
        <f t="shared" si="11"/>
        <v>64.146649928625379</v>
      </c>
      <c r="BS25" s="13">
        <f t="shared" si="11"/>
        <v>64.146649928625379</v>
      </c>
      <c r="BT25" s="13">
        <f t="shared" si="11"/>
        <v>57.74816440645175</v>
      </c>
      <c r="BU25" s="13">
        <f t="shared" si="11"/>
        <v>57.74816440645175</v>
      </c>
      <c r="BV25" s="13">
        <f t="shared" si="11"/>
        <v>55.115750058705935</v>
      </c>
      <c r="BW25" s="14">
        <f t="shared" si="11"/>
        <v>57.74816440645175</v>
      </c>
      <c r="BX25" s="12">
        <f t="shared" ref="BX25:CI25" si="12">BX17+BX18+BX21+BX22-BX24</f>
        <v>63.146649928625379</v>
      </c>
      <c r="BY25" s="13">
        <f t="shared" si="12"/>
        <v>63.146649928625379</v>
      </c>
      <c r="BZ25" s="13">
        <f t="shared" si="12"/>
        <v>54.115750058705935</v>
      </c>
      <c r="CA25" s="12">
        <f t="shared" si="12"/>
        <v>62.856649928625373</v>
      </c>
      <c r="CB25" s="13">
        <f t="shared" si="12"/>
        <v>62.856649928625373</v>
      </c>
      <c r="CC25" s="13">
        <f t="shared" si="12"/>
        <v>56.458164406451743</v>
      </c>
      <c r="CD25" s="13">
        <f t="shared" si="12"/>
        <v>56.458164406451743</v>
      </c>
      <c r="CE25" s="13">
        <f t="shared" si="12"/>
        <v>53.825750058705935</v>
      </c>
      <c r="CF25" s="12">
        <f t="shared" si="12"/>
        <v>49.375437381428746</v>
      </c>
      <c r="CG25" s="13">
        <f t="shared" si="12"/>
        <v>62.146649928625379</v>
      </c>
      <c r="CH25" s="13">
        <f t="shared" si="12"/>
        <v>55.74816440645175</v>
      </c>
      <c r="CI25" s="14">
        <f t="shared" si="12"/>
        <v>53.115750058705935</v>
      </c>
    </row>
    <row r="26" spans="1:87">
      <c r="A26" s="11" t="s">
        <v>33</v>
      </c>
      <c r="B26" s="91" t="s">
        <v>11</v>
      </c>
      <c r="C26" s="92" t="s">
        <v>11</v>
      </c>
      <c r="D26" s="92" t="s">
        <v>11</v>
      </c>
      <c r="E26" s="92" t="s">
        <v>11</v>
      </c>
      <c r="F26" s="93" t="s">
        <v>11</v>
      </c>
      <c r="G26" s="18" t="s">
        <v>11</v>
      </c>
      <c r="H26" s="19" t="s">
        <v>11</v>
      </c>
      <c r="I26" s="19" t="s">
        <v>11</v>
      </c>
      <c r="J26" s="19" t="s">
        <v>11</v>
      </c>
      <c r="K26" s="19" t="s">
        <v>11</v>
      </c>
      <c r="L26" s="21" t="s">
        <v>11</v>
      </c>
      <c r="M26" s="22" t="s">
        <v>11</v>
      </c>
      <c r="N26" s="22" t="s">
        <v>11</v>
      </c>
      <c r="O26" s="22" t="s">
        <v>11</v>
      </c>
      <c r="P26" s="22" t="s">
        <v>11</v>
      </c>
      <c r="Q26" s="153" t="s">
        <v>11</v>
      </c>
      <c r="R26" s="154" t="s">
        <v>11</v>
      </c>
      <c r="S26" s="154" t="s">
        <v>11</v>
      </c>
      <c r="T26" s="154" t="s">
        <v>11</v>
      </c>
      <c r="U26" s="154" t="s">
        <v>11</v>
      </c>
      <c r="V26" s="153" t="s">
        <v>11</v>
      </c>
      <c r="W26" s="154" t="s">
        <v>11</v>
      </c>
      <c r="X26" s="154" t="s">
        <v>11</v>
      </c>
      <c r="Y26" s="91" t="s">
        <v>11</v>
      </c>
      <c r="Z26" s="92" t="s">
        <v>11</v>
      </c>
      <c r="AA26" s="92" t="s">
        <v>11</v>
      </c>
      <c r="AB26" s="92" t="s">
        <v>11</v>
      </c>
      <c r="AC26" s="92" t="s">
        <v>11</v>
      </c>
      <c r="AD26" s="91" t="s">
        <v>11</v>
      </c>
      <c r="AE26" s="92" t="s">
        <v>11</v>
      </c>
      <c r="AF26" s="92" t="s">
        <v>11</v>
      </c>
      <c r="AG26" s="92" t="s">
        <v>11</v>
      </c>
      <c r="AH26" s="92" t="s">
        <v>11</v>
      </c>
      <c r="AI26" s="18" t="s">
        <v>11</v>
      </c>
      <c r="AJ26" s="19" t="s">
        <v>11</v>
      </c>
      <c r="AK26" s="19" t="s">
        <v>11</v>
      </c>
      <c r="AL26" s="19" t="s">
        <v>11</v>
      </c>
      <c r="AM26" s="19" t="s">
        <v>11</v>
      </c>
      <c r="AN26" s="91" t="s">
        <v>11</v>
      </c>
      <c r="AO26" s="92" t="s">
        <v>11</v>
      </c>
      <c r="AP26" s="92" t="s">
        <v>11</v>
      </c>
      <c r="AQ26" s="92" t="s">
        <v>11</v>
      </c>
      <c r="AR26" s="92" t="s">
        <v>11</v>
      </c>
      <c r="AS26" s="18" t="s">
        <v>11</v>
      </c>
      <c r="AT26" s="19" t="s">
        <v>11</v>
      </c>
      <c r="AU26" s="19" t="s">
        <v>11</v>
      </c>
      <c r="AV26" s="19" t="s">
        <v>11</v>
      </c>
      <c r="AW26" s="19" t="s">
        <v>11</v>
      </c>
      <c r="AX26" s="91" t="s">
        <v>11</v>
      </c>
      <c r="AY26" s="92" t="s">
        <v>11</v>
      </c>
      <c r="AZ26" s="92" t="s">
        <v>11</v>
      </c>
      <c r="BA26" s="92" t="s">
        <v>11</v>
      </c>
      <c r="BB26" s="93" t="s">
        <v>11</v>
      </c>
      <c r="BC26" s="91" t="s">
        <v>11</v>
      </c>
      <c r="BD26" s="92" t="s">
        <v>11</v>
      </c>
      <c r="BE26" s="92" t="s">
        <v>11</v>
      </c>
      <c r="BF26" s="92" t="s">
        <v>11</v>
      </c>
      <c r="BG26" s="92" t="s">
        <v>11</v>
      </c>
      <c r="BH26" s="92" t="s">
        <v>11</v>
      </c>
      <c r="BI26" s="188" t="s">
        <v>11</v>
      </c>
      <c r="BJ26" s="254" t="s">
        <v>11</v>
      </c>
      <c r="BK26" s="255" t="s">
        <v>11</v>
      </c>
      <c r="BL26" s="255" t="s">
        <v>11</v>
      </c>
      <c r="BM26" s="256" t="s">
        <v>11</v>
      </c>
      <c r="BN26" s="18" t="s">
        <v>11</v>
      </c>
      <c r="BO26" s="19" t="s">
        <v>11</v>
      </c>
      <c r="BP26" s="19" t="s">
        <v>11</v>
      </c>
      <c r="BQ26" s="19" t="s">
        <v>11</v>
      </c>
      <c r="BR26" s="18" t="s">
        <v>11</v>
      </c>
      <c r="BS26" s="19" t="s">
        <v>11</v>
      </c>
      <c r="BT26" s="19" t="s">
        <v>11</v>
      </c>
      <c r="BU26" s="19" t="s">
        <v>11</v>
      </c>
      <c r="BV26" s="19" t="s">
        <v>11</v>
      </c>
      <c r="BW26" s="20" t="s">
        <v>11</v>
      </c>
      <c r="BX26" s="18" t="s">
        <v>11</v>
      </c>
      <c r="BY26" s="19" t="s">
        <v>11</v>
      </c>
      <c r="BZ26" s="19" t="s">
        <v>11</v>
      </c>
      <c r="CA26" s="91" t="s">
        <v>11</v>
      </c>
      <c r="CB26" s="92" t="s">
        <v>11</v>
      </c>
      <c r="CC26" s="92" t="s">
        <v>11</v>
      </c>
      <c r="CD26" s="92" t="s">
        <v>11</v>
      </c>
      <c r="CE26" s="92" t="s">
        <v>11</v>
      </c>
      <c r="CF26" s="91" t="s">
        <v>11</v>
      </c>
      <c r="CG26" s="92" t="s">
        <v>11</v>
      </c>
      <c r="CH26" s="92" t="s">
        <v>11</v>
      </c>
      <c r="CI26" s="93" t="s">
        <v>11</v>
      </c>
    </row>
    <row r="27" spans="1:87">
      <c r="A27" s="4" t="s">
        <v>34</v>
      </c>
      <c r="B27" s="30"/>
      <c r="C27" s="31"/>
      <c r="D27" s="31"/>
      <c r="E27" s="31"/>
      <c r="F27" s="32"/>
      <c r="G27" s="30"/>
      <c r="H27" s="31"/>
      <c r="I27" s="31"/>
      <c r="J27" s="31"/>
      <c r="K27" s="31"/>
      <c r="L27" s="33"/>
      <c r="M27" s="34"/>
      <c r="N27" s="34"/>
      <c r="O27" s="34"/>
      <c r="P27" s="34"/>
      <c r="Q27" s="159"/>
      <c r="R27" s="160"/>
      <c r="S27" s="160"/>
      <c r="T27" s="160"/>
      <c r="U27" s="160"/>
      <c r="V27" s="30"/>
      <c r="W27" s="31"/>
      <c r="X27" s="31"/>
      <c r="Y27" s="30"/>
      <c r="Z27" s="31"/>
      <c r="AA27" s="31"/>
      <c r="AB27" s="31"/>
      <c r="AC27" s="31"/>
      <c r="AD27" s="30"/>
      <c r="AE27" s="31"/>
      <c r="AF27" s="31"/>
      <c r="AG27" s="31"/>
      <c r="AH27" s="31"/>
      <c r="AI27" s="30"/>
      <c r="AJ27" s="31"/>
      <c r="AK27" s="31"/>
      <c r="AL27" s="31"/>
      <c r="AM27" s="31"/>
      <c r="AN27" s="30"/>
      <c r="AO27" s="31"/>
      <c r="AP27" s="31"/>
      <c r="AQ27" s="31"/>
      <c r="AR27" s="31"/>
      <c r="AS27" s="30"/>
      <c r="AT27" s="31"/>
      <c r="AU27" s="31"/>
      <c r="AV27" s="31"/>
      <c r="AW27" s="31"/>
      <c r="AX27" s="30"/>
      <c r="AY27" s="31"/>
      <c r="AZ27" s="31"/>
      <c r="BA27" s="31"/>
      <c r="BB27" s="32"/>
      <c r="BC27" s="30"/>
      <c r="BD27" s="31"/>
      <c r="BE27" s="31"/>
      <c r="BF27" s="31"/>
      <c r="BG27" s="31"/>
      <c r="BH27" s="31"/>
      <c r="BI27" s="112"/>
      <c r="BJ27" s="257"/>
      <c r="BK27" s="258"/>
      <c r="BL27" s="258"/>
      <c r="BM27" s="259"/>
      <c r="BN27" s="30"/>
      <c r="BO27" s="31"/>
      <c r="BP27" s="31"/>
      <c r="BQ27" s="31"/>
      <c r="BR27" s="30"/>
      <c r="BS27" s="31"/>
      <c r="BT27" s="31"/>
      <c r="BU27" s="31"/>
      <c r="BV27" s="31"/>
      <c r="BW27" s="32"/>
      <c r="BX27" s="30"/>
      <c r="BY27" s="31"/>
      <c r="BZ27" s="31"/>
      <c r="CA27" s="30"/>
      <c r="CB27" s="31"/>
      <c r="CC27" s="31"/>
      <c r="CD27" s="31"/>
      <c r="CE27" s="31"/>
      <c r="CF27" s="30"/>
      <c r="CG27" s="31"/>
      <c r="CH27" s="31"/>
      <c r="CI27" s="32"/>
    </row>
    <row r="28" spans="1:87">
      <c r="A28" s="11" t="s">
        <v>35</v>
      </c>
      <c r="B28" s="12">
        <v>4</v>
      </c>
      <c r="C28" s="13">
        <v>1</v>
      </c>
      <c r="D28" s="13">
        <v>1</v>
      </c>
      <c r="E28" s="13">
        <v>1</v>
      </c>
      <c r="F28" s="14">
        <v>1</v>
      </c>
      <c r="G28" s="12">
        <v>4</v>
      </c>
      <c r="H28" s="13">
        <v>1</v>
      </c>
      <c r="I28" s="13">
        <v>1</v>
      </c>
      <c r="J28" s="13">
        <v>1</v>
      </c>
      <c r="K28" s="13">
        <v>1</v>
      </c>
      <c r="L28" s="15">
        <v>4</v>
      </c>
      <c r="M28" s="16">
        <v>1</v>
      </c>
      <c r="N28" s="16">
        <v>1</v>
      </c>
      <c r="O28" s="16">
        <v>1</v>
      </c>
      <c r="P28" s="16">
        <v>1</v>
      </c>
      <c r="Q28" s="150">
        <v>4</v>
      </c>
      <c r="R28" s="151">
        <v>1</v>
      </c>
      <c r="S28" s="151">
        <v>1</v>
      </c>
      <c r="T28" s="151">
        <v>1</v>
      </c>
      <c r="U28" s="151">
        <v>1</v>
      </c>
      <c r="V28" s="12">
        <v>4</v>
      </c>
      <c r="W28" s="13">
        <v>1</v>
      </c>
      <c r="X28" s="13">
        <v>1</v>
      </c>
      <c r="Y28" s="12">
        <v>4</v>
      </c>
      <c r="Z28" s="13">
        <v>1</v>
      </c>
      <c r="AA28" s="13">
        <v>1</v>
      </c>
      <c r="AB28" s="13">
        <v>1</v>
      </c>
      <c r="AC28" s="13">
        <v>1</v>
      </c>
      <c r="AD28" s="12">
        <v>4</v>
      </c>
      <c r="AE28" s="13">
        <v>1</v>
      </c>
      <c r="AF28" s="13">
        <v>1</v>
      </c>
      <c r="AG28" s="13">
        <v>1</v>
      </c>
      <c r="AH28" s="13">
        <v>1</v>
      </c>
      <c r="AI28" s="12">
        <v>4</v>
      </c>
      <c r="AJ28" s="13">
        <v>1</v>
      </c>
      <c r="AK28" s="13">
        <v>1</v>
      </c>
      <c r="AL28" s="13">
        <v>1</v>
      </c>
      <c r="AM28" s="13">
        <v>1</v>
      </c>
      <c r="AN28" s="12">
        <v>4</v>
      </c>
      <c r="AO28" s="13">
        <v>1</v>
      </c>
      <c r="AP28" s="13">
        <v>1</v>
      </c>
      <c r="AQ28" s="13">
        <v>1</v>
      </c>
      <c r="AR28" s="13">
        <v>1</v>
      </c>
      <c r="AS28" s="12">
        <v>4</v>
      </c>
      <c r="AT28" s="13">
        <v>1</v>
      </c>
      <c r="AU28" s="13">
        <v>1</v>
      </c>
      <c r="AV28" s="13">
        <v>1</v>
      </c>
      <c r="AW28" s="13">
        <v>1</v>
      </c>
      <c r="AX28" s="12">
        <v>4</v>
      </c>
      <c r="AY28" s="13">
        <v>1</v>
      </c>
      <c r="AZ28" s="13">
        <v>1</v>
      </c>
      <c r="BA28" s="13">
        <v>1</v>
      </c>
      <c r="BB28" s="14">
        <v>1</v>
      </c>
      <c r="BC28" s="12">
        <v>4</v>
      </c>
      <c r="BD28" s="13">
        <v>1</v>
      </c>
      <c r="BE28" s="13">
        <v>1</v>
      </c>
      <c r="BF28" s="13">
        <v>1</v>
      </c>
      <c r="BG28" s="13">
        <v>1</v>
      </c>
      <c r="BH28" s="13">
        <v>1</v>
      </c>
      <c r="BI28" s="109">
        <v>1</v>
      </c>
      <c r="BJ28" s="248">
        <v>4</v>
      </c>
      <c r="BK28" s="249">
        <v>1</v>
      </c>
      <c r="BL28" s="249">
        <v>1</v>
      </c>
      <c r="BM28" s="250">
        <v>1</v>
      </c>
      <c r="BN28" s="12">
        <v>4</v>
      </c>
      <c r="BO28" s="13">
        <v>1</v>
      </c>
      <c r="BP28" s="13">
        <v>1</v>
      </c>
      <c r="BQ28" s="13">
        <v>1</v>
      </c>
      <c r="BR28" s="12">
        <v>4</v>
      </c>
      <c r="BS28" s="13">
        <v>1</v>
      </c>
      <c r="BT28" s="13">
        <v>1</v>
      </c>
      <c r="BU28" s="13">
        <v>1</v>
      </c>
      <c r="BV28" s="13">
        <v>1</v>
      </c>
      <c r="BW28" s="14">
        <v>1</v>
      </c>
      <c r="BX28" s="12">
        <v>4</v>
      </c>
      <c r="BY28" s="13">
        <v>1</v>
      </c>
      <c r="BZ28" s="13">
        <v>1</v>
      </c>
      <c r="CA28" s="12">
        <v>4</v>
      </c>
      <c r="CB28" s="13">
        <v>1</v>
      </c>
      <c r="CC28" s="13">
        <v>1</v>
      </c>
      <c r="CD28" s="13">
        <v>1</v>
      </c>
      <c r="CE28" s="13">
        <v>1</v>
      </c>
      <c r="CF28" s="12">
        <v>4</v>
      </c>
      <c r="CG28" s="13">
        <v>1</v>
      </c>
      <c r="CH28" s="13">
        <v>1</v>
      </c>
      <c r="CI28" s="14">
        <v>1</v>
      </c>
    </row>
    <row r="29" spans="1:87">
      <c r="A29" s="11" t="s">
        <v>36</v>
      </c>
      <c r="B29" s="12">
        <v>4</v>
      </c>
      <c r="C29" s="13">
        <v>1</v>
      </c>
      <c r="D29" s="13">
        <v>1</v>
      </c>
      <c r="E29" s="13">
        <v>1</v>
      </c>
      <c r="F29" s="14">
        <v>1</v>
      </c>
      <c r="G29" s="12">
        <v>4</v>
      </c>
      <c r="H29" s="13">
        <v>1</v>
      </c>
      <c r="I29" s="13">
        <v>1</v>
      </c>
      <c r="J29" s="13">
        <v>1</v>
      </c>
      <c r="K29" s="13">
        <v>1</v>
      </c>
      <c r="L29" s="15">
        <v>4</v>
      </c>
      <c r="M29" s="16">
        <v>1</v>
      </c>
      <c r="N29" s="16">
        <v>1</v>
      </c>
      <c r="O29" s="16">
        <v>1</v>
      </c>
      <c r="P29" s="16">
        <v>1</v>
      </c>
      <c r="Q29" s="150">
        <v>4</v>
      </c>
      <c r="R29" s="151">
        <v>1</v>
      </c>
      <c r="S29" s="151">
        <v>1</v>
      </c>
      <c r="T29" s="151">
        <v>1</v>
      </c>
      <c r="U29" s="151">
        <v>1</v>
      </c>
      <c r="V29" s="12">
        <v>4</v>
      </c>
      <c r="W29" s="13">
        <v>1</v>
      </c>
      <c r="X29" s="13">
        <v>1</v>
      </c>
      <c r="Y29" s="12">
        <v>4</v>
      </c>
      <c r="Z29" s="13">
        <v>1</v>
      </c>
      <c r="AA29" s="13">
        <v>1</v>
      </c>
      <c r="AB29" s="13">
        <v>1</v>
      </c>
      <c r="AC29" s="13">
        <v>1</v>
      </c>
      <c r="AD29" s="12">
        <v>4</v>
      </c>
      <c r="AE29" s="13">
        <v>1</v>
      </c>
      <c r="AF29" s="13">
        <v>1</v>
      </c>
      <c r="AG29" s="13">
        <v>1</v>
      </c>
      <c r="AH29" s="13">
        <v>1</v>
      </c>
      <c r="AI29" s="12">
        <v>4</v>
      </c>
      <c r="AJ29" s="13">
        <v>1</v>
      </c>
      <c r="AK29" s="13">
        <v>1</v>
      </c>
      <c r="AL29" s="13">
        <v>1</v>
      </c>
      <c r="AM29" s="13">
        <v>1</v>
      </c>
      <c r="AN29" s="12">
        <v>4</v>
      </c>
      <c r="AO29" s="13">
        <v>1</v>
      </c>
      <c r="AP29" s="13">
        <v>1</v>
      </c>
      <c r="AQ29" s="13">
        <v>1</v>
      </c>
      <c r="AR29" s="13">
        <v>1</v>
      </c>
      <c r="AS29" s="12">
        <v>4</v>
      </c>
      <c r="AT29" s="13">
        <v>1</v>
      </c>
      <c r="AU29" s="13">
        <v>1</v>
      </c>
      <c r="AV29" s="13">
        <v>1</v>
      </c>
      <c r="AW29" s="13">
        <v>1</v>
      </c>
      <c r="AX29" s="12">
        <v>4</v>
      </c>
      <c r="AY29" s="13">
        <v>1</v>
      </c>
      <c r="AZ29" s="13">
        <v>1</v>
      </c>
      <c r="BA29" s="13">
        <v>1</v>
      </c>
      <c r="BB29" s="14">
        <v>1</v>
      </c>
      <c r="BC29" s="12">
        <v>4</v>
      </c>
      <c r="BD29" s="13">
        <v>1</v>
      </c>
      <c r="BE29" s="13">
        <v>1</v>
      </c>
      <c r="BF29" s="13">
        <v>1</v>
      </c>
      <c r="BG29" s="13">
        <v>1</v>
      </c>
      <c r="BH29" s="13">
        <v>1</v>
      </c>
      <c r="BI29" s="109">
        <v>1</v>
      </c>
      <c r="BJ29" s="248">
        <v>4</v>
      </c>
      <c r="BK29" s="249">
        <v>1</v>
      </c>
      <c r="BL29" s="249">
        <v>1</v>
      </c>
      <c r="BM29" s="250">
        <v>1</v>
      </c>
      <c r="BN29" s="12">
        <v>4</v>
      </c>
      <c r="BO29" s="13">
        <v>1</v>
      </c>
      <c r="BP29" s="13">
        <v>1</v>
      </c>
      <c r="BQ29" s="13">
        <v>1</v>
      </c>
      <c r="BR29" s="12">
        <v>4</v>
      </c>
      <c r="BS29" s="13">
        <v>1</v>
      </c>
      <c r="BT29" s="13">
        <v>1</v>
      </c>
      <c r="BU29" s="13">
        <v>1</v>
      </c>
      <c r="BV29" s="13">
        <v>1</v>
      </c>
      <c r="BW29" s="14">
        <v>1</v>
      </c>
      <c r="BX29" s="12">
        <v>4</v>
      </c>
      <c r="BY29" s="13">
        <v>1</v>
      </c>
      <c r="BZ29" s="13">
        <v>1</v>
      </c>
      <c r="CA29" s="12">
        <v>4</v>
      </c>
      <c r="CB29" s="13">
        <v>1</v>
      </c>
      <c r="CC29" s="13">
        <v>1</v>
      </c>
      <c r="CD29" s="13">
        <v>1</v>
      </c>
      <c r="CE29" s="13">
        <v>1</v>
      </c>
      <c r="CF29" s="12">
        <v>4</v>
      </c>
      <c r="CG29" s="13">
        <v>1</v>
      </c>
      <c r="CH29" s="13">
        <v>1</v>
      </c>
      <c r="CI29" s="14">
        <v>1</v>
      </c>
    </row>
    <row r="30" spans="1:87" ht="42">
      <c r="A30" s="11" t="s">
        <v>37</v>
      </c>
      <c r="B30" s="12">
        <f t="shared" ref="B30:BL30" si="13">B31+10*LOG10(B28/B29)-B32</f>
        <v>0</v>
      </c>
      <c r="C30" s="13">
        <f t="shared" si="13"/>
        <v>0</v>
      </c>
      <c r="D30" s="13">
        <f t="shared" si="13"/>
        <v>0</v>
      </c>
      <c r="E30" s="13">
        <f t="shared" si="13"/>
        <v>0</v>
      </c>
      <c r="F30" s="14">
        <f t="shared" si="13"/>
        <v>0</v>
      </c>
      <c r="G30" s="12">
        <f t="shared" si="13"/>
        <v>0</v>
      </c>
      <c r="H30" s="13">
        <f t="shared" si="13"/>
        <v>0</v>
      </c>
      <c r="I30" s="13">
        <f t="shared" si="13"/>
        <v>0</v>
      </c>
      <c r="J30" s="13">
        <f t="shared" si="13"/>
        <v>0</v>
      </c>
      <c r="K30" s="13">
        <f t="shared" si="13"/>
        <v>0</v>
      </c>
      <c r="L30" s="15">
        <f t="shared" si="13"/>
        <v>0</v>
      </c>
      <c r="M30" s="16">
        <f t="shared" si="13"/>
        <v>0</v>
      </c>
      <c r="N30" s="16">
        <f t="shared" si="13"/>
        <v>0</v>
      </c>
      <c r="O30" s="16">
        <f t="shared" si="13"/>
        <v>0</v>
      </c>
      <c r="P30" s="16">
        <f t="shared" si="13"/>
        <v>0</v>
      </c>
      <c r="Q30" s="150">
        <f t="shared" si="13"/>
        <v>0</v>
      </c>
      <c r="R30" s="151">
        <f t="shared" si="13"/>
        <v>0</v>
      </c>
      <c r="S30" s="151">
        <f t="shared" si="13"/>
        <v>0</v>
      </c>
      <c r="T30" s="151">
        <f t="shared" si="13"/>
        <v>0</v>
      </c>
      <c r="U30" s="151">
        <f t="shared" si="13"/>
        <v>0</v>
      </c>
      <c r="V30" s="12">
        <f t="shared" si="13"/>
        <v>0</v>
      </c>
      <c r="W30" s="13">
        <f t="shared" si="13"/>
        <v>0</v>
      </c>
      <c r="X30" s="13">
        <f t="shared" si="13"/>
        <v>0</v>
      </c>
      <c r="Y30" s="12">
        <f t="shared" si="13"/>
        <v>0</v>
      </c>
      <c r="Z30" s="13">
        <f t="shared" si="13"/>
        <v>0</v>
      </c>
      <c r="AA30" s="13">
        <f t="shared" si="13"/>
        <v>0</v>
      </c>
      <c r="AB30" s="13">
        <f t="shared" si="13"/>
        <v>0</v>
      </c>
      <c r="AC30" s="13">
        <f t="shared" si="13"/>
        <v>0</v>
      </c>
      <c r="AD30" s="12">
        <f t="shared" si="13"/>
        <v>0</v>
      </c>
      <c r="AE30" s="13">
        <f t="shared" si="13"/>
        <v>0</v>
      </c>
      <c r="AF30" s="13">
        <f t="shared" si="13"/>
        <v>0</v>
      </c>
      <c r="AG30" s="13">
        <f t="shared" si="13"/>
        <v>0</v>
      </c>
      <c r="AH30" s="13">
        <f t="shared" si="13"/>
        <v>0</v>
      </c>
      <c r="AI30" s="12">
        <f t="shared" si="13"/>
        <v>0</v>
      </c>
      <c r="AJ30" s="12">
        <f t="shared" si="13"/>
        <v>0</v>
      </c>
      <c r="AK30" s="12">
        <f t="shared" si="13"/>
        <v>0</v>
      </c>
      <c r="AL30" s="12">
        <f t="shared" si="13"/>
        <v>0</v>
      </c>
      <c r="AM30" s="12">
        <f t="shared" si="13"/>
        <v>0</v>
      </c>
      <c r="AN30" s="12">
        <f t="shared" si="13"/>
        <v>0</v>
      </c>
      <c r="AO30" s="13">
        <f t="shared" si="13"/>
        <v>0</v>
      </c>
      <c r="AP30" s="13">
        <f t="shared" si="13"/>
        <v>0</v>
      </c>
      <c r="AQ30" s="13">
        <f t="shared" si="13"/>
        <v>0</v>
      </c>
      <c r="AR30" s="13">
        <f t="shared" si="13"/>
        <v>0</v>
      </c>
      <c r="AS30" s="12">
        <f t="shared" si="13"/>
        <v>0</v>
      </c>
      <c r="AT30" s="13">
        <f t="shared" si="13"/>
        <v>0</v>
      </c>
      <c r="AU30" s="13">
        <f t="shared" si="13"/>
        <v>0</v>
      </c>
      <c r="AV30" s="13">
        <f t="shared" si="13"/>
        <v>0</v>
      </c>
      <c r="AW30" s="13">
        <f t="shared" si="13"/>
        <v>0</v>
      </c>
      <c r="AX30" s="12">
        <f t="shared" si="13"/>
        <v>0</v>
      </c>
      <c r="AY30" s="13">
        <f t="shared" si="13"/>
        <v>0</v>
      </c>
      <c r="AZ30" s="13">
        <f t="shared" si="13"/>
        <v>0</v>
      </c>
      <c r="BA30" s="13">
        <f t="shared" si="13"/>
        <v>0</v>
      </c>
      <c r="BB30" s="14">
        <f t="shared" si="13"/>
        <v>0</v>
      </c>
      <c r="BC30" s="12">
        <f t="shared" si="13"/>
        <v>0</v>
      </c>
      <c r="BD30" s="13">
        <f t="shared" si="13"/>
        <v>0</v>
      </c>
      <c r="BE30" s="13">
        <f t="shared" si="13"/>
        <v>0</v>
      </c>
      <c r="BF30" s="13">
        <f t="shared" si="13"/>
        <v>0</v>
      </c>
      <c r="BG30" s="13">
        <f t="shared" si="13"/>
        <v>0</v>
      </c>
      <c r="BH30" s="13">
        <f t="shared" si="13"/>
        <v>0</v>
      </c>
      <c r="BI30" s="109">
        <f t="shared" si="13"/>
        <v>0</v>
      </c>
      <c r="BJ30" s="248">
        <f t="shared" si="13"/>
        <v>0</v>
      </c>
      <c r="BK30" s="249">
        <f t="shared" si="13"/>
        <v>0</v>
      </c>
      <c r="BL30" s="249">
        <f t="shared" si="13"/>
        <v>0</v>
      </c>
      <c r="BM30" s="250">
        <f t="shared" ref="BM30:BW30" si="14">BM31+10*LOG10(BM28/BM29)-BM32</f>
        <v>0</v>
      </c>
      <c r="BN30" s="12">
        <f t="shared" si="14"/>
        <v>0</v>
      </c>
      <c r="BO30" s="13">
        <f t="shared" si="14"/>
        <v>0</v>
      </c>
      <c r="BP30" s="13">
        <f t="shared" si="14"/>
        <v>0</v>
      </c>
      <c r="BQ30" s="13">
        <f t="shared" si="14"/>
        <v>0</v>
      </c>
      <c r="BR30" s="12">
        <f t="shared" si="14"/>
        <v>0</v>
      </c>
      <c r="BS30" s="13">
        <f t="shared" si="14"/>
        <v>0</v>
      </c>
      <c r="BT30" s="13">
        <f t="shared" si="14"/>
        <v>0</v>
      </c>
      <c r="BU30" s="13">
        <f t="shared" si="14"/>
        <v>0</v>
      </c>
      <c r="BV30" s="13">
        <f t="shared" si="14"/>
        <v>0</v>
      </c>
      <c r="BW30" s="14">
        <f t="shared" si="14"/>
        <v>0</v>
      </c>
      <c r="BX30" s="12">
        <f t="shared" ref="BX30:CI30" si="15">BX31+10*LOG10(BX28/BX29)-BX32</f>
        <v>0</v>
      </c>
      <c r="BY30" s="13">
        <f t="shared" si="15"/>
        <v>0</v>
      </c>
      <c r="BZ30" s="13">
        <f t="shared" si="15"/>
        <v>0</v>
      </c>
      <c r="CA30" s="12">
        <f t="shared" si="15"/>
        <v>0</v>
      </c>
      <c r="CB30" s="13">
        <f t="shared" si="15"/>
        <v>0</v>
      </c>
      <c r="CC30" s="13">
        <f t="shared" si="15"/>
        <v>0</v>
      </c>
      <c r="CD30" s="13">
        <f t="shared" si="15"/>
        <v>0</v>
      </c>
      <c r="CE30" s="13">
        <f t="shared" si="15"/>
        <v>0</v>
      </c>
      <c r="CF30" s="12">
        <f t="shared" si="15"/>
        <v>0</v>
      </c>
      <c r="CG30" s="13">
        <f t="shared" si="15"/>
        <v>0</v>
      </c>
      <c r="CH30" s="13">
        <f t="shared" si="15"/>
        <v>0</v>
      </c>
      <c r="CI30" s="14">
        <f t="shared" si="15"/>
        <v>0</v>
      </c>
    </row>
    <row r="31" spans="1:87">
      <c r="A31" s="11" t="s">
        <v>38</v>
      </c>
      <c r="B31" s="12">
        <v>0</v>
      </c>
      <c r="C31" s="13">
        <v>0</v>
      </c>
      <c r="D31" s="13">
        <v>0</v>
      </c>
      <c r="E31" s="13">
        <v>0</v>
      </c>
      <c r="F31" s="14">
        <v>0</v>
      </c>
      <c r="G31" s="12">
        <v>0</v>
      </c>
      <c r="H31" s="37">
        <v>0</v>
      </c>
      <c r="I31" s="37">
        <v>0</v>
      </c>
      <c r="J31" s="37">
        <v>0</v>
      </c>
      <c r="K31" s="37">
        <v>0</v>
      </c>
      <c r="L31" s="15">
        <v>0</v>
      </c>
      <c r="M31" s="16">
        <v>0</v>
      </c>
      <c r="N31" s="16">
        <v>0</v>
      </c>
      <c r="O31" s="16">
        <v>0</v>
      </c>
      <c r="P31" s="16">
        <v>0</v>
      </c>
      <c r="Q31" s="150">
        <v>0</v>
      </c>
      <c r="R31" s="151">
        <v>0</v>
      </c>
      <c r="S31" s="151">
        <v>0</v>
      </c>
      <c r="T31" s="151">
        <v>0</v>
      </c>
      <c r="U31" s="151">
        <v>0</v>
      </c>
      <c r="V31" s="12">
        <v>0</v>
      </c>
      <c r="W31" s="37">
        <v>0</v>
      </c>
      <c r="X31" s="37">
        <v>0</v>
      </c>
      <c r="Y31" s="12">
        <v>0</v>
      </c>
      <c r="Z31" s="13">
        <v>0</v>
      </c>
      <c r="AA31" s="13">
        <v>0</v>
      </c>
      <c r="AB31" s="13">
        <v>0</v>
      </c>
      <c r="AC31" s="13">
        <v>0</v>
      </c>
      <c r="AD31" s="12">
        <v>0</v>
      </c>
      <c r="AE31" s="13">
        <v>0</v>
      </c>
      <c r="AF31" s="13">
        <v>0</v>
      </c>
      <c r="AG31" s="13">
        <v>0</v>
      </c>
      <c r="AH31" s="13">
        <v>0</v>
      </c>
      <c r="AI31" s="12">
        <v>0</v>
      </c>
      <c r="AJ31" s="12">
        <v>0</v>
      </c>
      <c r="AK31" s="12">
        <v>0</v>
      </c>
      <c r="AL31" s="12">
        <v>0</v>
      </c>
      <c r="AM31" s="12">
        <v>0</v>
      </c>
      <c r="AN31" s="12">
        <v>0</v>
      </c>
      <c r="AO31" s="13">
        <v>0</v>
      </c>
      <c r="AP31" s="13">
        <v>0</v>
      </c>
      <c r="AQ31" s="13">
        <v>0</v>
      </c>
      <c r="AR31" s="13">
        <v>0</v>
      </c>
      <c r="AS31" s="12">
        <v>0</v>
      </c>
      <c r="AT31" s="37">
        <v>0</v>
      </c>
      <c r="AU31" s="37">
        <v>0</v>
      </c>
      <c r="AV31" s="37">
        <v>0</v>
      </c>
      <c r="AW31" s="37">
        <v>0</v>
      </c>
      <c r="AX31" s="12">
        <v>0</v>
      </c>
      <c r="AY31" s="13">
        <v>0</v>
      </c>
      <c r="AZ31" s="13">
        <v>0</v>
      </c>
      <c r="BA31" s="13">
        <v>0</v>
      </c>
      <c r="BB31" s="14">
        <v>0</v>
      </c>
      <c r="BC31" s="12">
        <v>0</v>
      </c>
      <c r="BD31" s="13">
        <v>0</v>
      </c>
      <c r="BE31" s="13">
        <v>0</v>
      </c>
      <c r="BF31" s="13">
        <v>0</v>
      </c>
      <c r="BG31" s="13">
        <v>0</v>
      </c>
      <c r="BH31" s="13">
        <v>0</v>
      </c>
      <c r="BI31" s="109">
        <v>0</v>
      </c>
      <c r="BJ31" s="248">
        <v>0</v>
      </c>
      <c r="BK31" s="249">
        <v>0</v>
      </c>
      <c r="BL31" s="249">
        <v>0</v>
      </c>
      <c r="BM31" s="250">
        <v>0</v>
      </c>
      <c r="BN31" s="12">
        <v>0</v>
      </c>
      <c r="BO31" s="37">
        <v>0</v>
      </c>
      <c r="BP31" s="37">
        <v>0</v>
      </c>
      <c r="BQ31" s="37">
        <v>0</v>
      </c>
      <c r="BR31" s="12">
        <v>0</v>
      </c>
      <c r="BS31" s="37">
        <v>0</v>
      </c>
      <c r="BT31" s="37">
        <v>0</v>
      </c>
      <c r="BU31" s="37">
        <v>0</v>
      </c>
      <c r="BV31" s="37">
        <v>0</v>
      </c>
      <c r="BW31" s="38">
        <v>0</v>
      </c>
      <c r="BX31" s="12">
        <v>0</v>
      </c>
      <c r="BY31" s="37">
        <v>0</v>
      </c>
      <c r="BZ31" s="37">
        <v>0</v>
      </c>
      <c r="CA31" s="12">
        <v>0</v>
      </c>
      <c r="CB31" s="13">
        <v>0</v>
      </c>
      <c r="CC31" s="13">
        <v>0</v>
      </c>
      <c r="CD31" s="13">
        <v>0</v>
      </c>
      <c r="CE31" s="13">
        <v>0</v>
      </c>
      <c r="CF31" s="12">
        <v>0</v>
      </c>
      <c r="CG31" s="13">
        <v>0</v>
      </c>
      <c r="CH31" s="13">
        <v>0</v>
      </c>
      <c r="CI31" s="14">
        <v>0</v>
      </c>
    </row>
    <row r="32" spans="1:87" ht="42">
      <c r="A32" s="36" t="s">
        <v>39</v>
      </c>
      <c r="B32" s="12">
        <v>0</v>
      </c>
      <c r="C32" s="13">
        <v>0</v>
      </c>
      <c r="D32" s="13">
        <v>0</v>
      </c>
      <c r="E32" s="13">
        <v>0</v>
      </c>
      <c r="F32" s="14">
        <v>0</v>
      </c>
      <c r="G32" s="12">
        <v>0</v>
      </c>
      <c r="H32" s="13">
        <v>0</v>
      </c>
      <c r="I32" s="13">
        <v>0</v>
      </c>
      <c r="J32" s="13">
        <v>0</v>
      </c>
      <c r="K32" s="13">
        <v>0</v>
      </c>
      <c r="L32" s="15">
        <v>0</v>
      </c>
      <c r="M32" s="16">
        <v>0</v>
      </c>
      <c r="N32" s="16">
        <v>0</v>
      </c>
      <c r="O32" s="16">
        <v>0</v>
      </c>
      <c r="P32" s="16">
        <v>0</v>
      </c>
      <c r="Q32" s="150">
        <v>0</v>
      </c>
      <c r="R32" s="151">
        <v>0</v>
      </c>
      <c r="S32" s="151">
        <v>0</v>
      </c>
      <c r="T32" s="151">
        <v>0</v>
      </c>
      <c r="U32" s="151">
        <v>0</v>
      </c>
      <c r="V32" s="12">
        <v>0</v>
      </c>
      <c r="W32" s="13">
        <v>0</v>
      </c>
      <c r="X32" s="13">
        <v>0</v>
      </c>
      <c r="Y32" s="12">
        <v>0</v>
      </c>
      <c r="Z32" s="13">
        <v>0</v>
      </c>
      <c r="AA32" s="13">
        <v>0</v>
      </c>
      <c r="AB32" s="13">
        <v>0</v>
      </c>
      <c r="AC32" s="13">
        <v>0</v>
      </c>
      <c r="AD32" s="12">
        <v>0</v>
      </c>
      <c r="AE32" s="13">
        <v>0</v>
      </c>
      <c r="AF32" s="13">
        <v>0</v>
      </c>
      <c r="AG32" s="13">
        <v>0</v>
      </c>
      <c r="AH32" s="13">
        <v>0</v>
      </c>
      <c r="AI32" s="12">
        <v>0</v>
      </c>
      <c r="AJ32" s="13">
        <v>0</v>
      </c>
      <c r="AK32" s="13">
        <v>0</v>
      </c>
      <c r="AL32" s="13">
        <v>0</v>
      </c>
      <c r="AM32" s="13">
        <v>0</v>
      </c>
      <c r="AN32" s="12">
        <v>0</v>
      </c>
      <c r="AO32" s="13">
        <v>0</v>
      </c>
      <c r="AP32" s="13">
        <v>0</v>
      </c>
      <c r="AQ32" s="13">
        <v>0</v>
      </c>
      <c r="AR32" s="13">
        <v>0</v>
      </c>
      <c r="AS32" s="12">
        <v>0</v>
      </c>
      <c r="AT32" s="13">
        <v>0</v>
      </c>
      <c r="AU32" s="13">
        <v>0</v>
      </c>
      <c r="AV32" s="13">
        <v>0</v>
      </c>
      <c r="AW32" s="13">
        <v>0</v>
      </c>
      <c r="AX32" s="12">
        <v>0</v>
      </c>
      <c r="AY32" s="13">
        <v>0</v>
      </c>
      <c r="AZ32" s="13">
        <v>0</v>
      </c>
      <c r="BA32" s="13">
        <v>0</v>
      </c>
      <c r="BB32" s="14">
        <v>0</v>
      </c>
      <c r="BC32" s="12">
        <v>0</v>
      </c>
      <c r="BD32" s="13">
        <v>0</v>
      </c>
      <c r="BE32" s="13">
        <v>0</v>
      </c>
      <c r="BF32" s="13">
        <v>0</v>
      </c>
      <c r="BG32" s="13">
        <v>0</v>
      </c>
      <c r="BH32" s="13">
        <v>0</v>
      </c>
      <c r="BI32" s="109">
        <v>0</v>
      </c>
      <c r="BJ32" s="248">
        <v>0</v>
      </c>
      <c r="BK32" s="249">
        <v>0</v>
      </c>
      <c r="BL32" s="249">
        <v>0</v>
      </c>
      <c r="BM32" s="250">
        <v>0</v>
      </c>
      <c r="BN32" s="12">
        <v>0</v>
      </c>
      <c r="BO32" s="13">
        <v>0</v>
      </c>
      <c r="BP32" s="13">
        <v>0</v>
      </c>
      <c r="BQ32" s="13">
        <v>0</v>
      </c>
      <c r="BR32" s="12">
        <v>0</v>
      </c>
      <c r="BS32" s="13">
        <v>0</v>
      </c>
      <c r="BT32" s="13">
        <v>0</v>
      </c>
      <c r="BU32" s="13">
        <v>0</v>
      </c>
      <c r="BV32" s="13">
        <v>0</v>
      </c>
      <c r="BW32" s="14">
        <v>0</v>
      </c>
      <c r="BX32" s="12">
        <v>0</v>
      </c>
      <c r="BY32" s="13">
        <v>0</v>
      </c>
      <c r="BZ32" s="13">
        <v>0</v>
      </c>
      <c r="CA32" s="12">
        <v>0</v>
      </c>
      <c r="CB32" s="13">
        <v>0</v>
      </c>
      <c r="CC32" s="13">
        <v>0</v>
      </c>
      <c r="CD32" s="13">
        <v>0</v>
      </c>
      <c r="CE32" s="13">
        <v>0</v>
      </c>
      <c r="CF32" s="12">
        <v>0</v>
      </c>
      <c r="CG32" s="13">
        <v>0</v>
      </c>
      <c r="CH32" s="13">
        <v>0</v>
      </c>
      <c r="CI32" s="14">
        <v>0</v>
      </c>
    </row>
    <row r="33" spans="1:87" ht="28">
      <c r="A33" s="36" t="s">
        <v>40</v>
      </c>
      <c r="B33" s="12">
        <v>0</v>
      </c>
      <c r="C33" s="13">
        <v>0</v>
      </c>
      <c r="D33" s="13">
        <v>0</v>
      </c>
      <c r="E33" s="13">
        <v>0</v>
      </c>
      <c r="F33" s="14">
        <v>0</v>
      </c>
      <c r="G33" s="12">
        <v>0</v>
      </c>
      <c r="H33" s="13">
        <v>0</v>
      </c>
      <c r="I33" s="13">
        <v>0</v>
      </c>
      <c r="J33" s="13">
        <v>0</v>
      </c>
      <c r="K33" s="13">
        <v>0</v>
      </c>
      <c r="L33" s="15">
        <v>0</v>
      </c>
      <c r="M33" s="16">
        <v>0</v>
      </c>
      <c r="N33" s="16">
        <v>0</v>
      </c>
      <c r="O33" s="16">
        <v>0</v>
      </c>
      <c r="P33" s="16">
        <v>0</v>
      </c>
      <c r="Q33" s="150">
        <v>0</v>
      </c>
      <c r="R33" s="151">
        <v>0</v>
      </c>
      <c r="S33" s="151">
        <v>0</v>
      </c>
      <c r="T33" s="151">
        <v>0</v>
      </c>
      <c r="U33" s="151">
        <v>0</v>
      </c>
      <c r="V33" s="12">
        <v>0</v>
      </c>
      <c r="W33" s="13">
        <v>0</v>
      </c>
      <c r="X33" s="13">
        <v>0</v>
      </c>
      <c r="Y33" s="12">
        <v>0</v>
      </c>
      <c r="Z33" s="13">
        <v>0</v>
      </c>
      <c r="AA33" s="13">
        <v>0</v>
      </c>
      <c r="AB33" s="13">
        <v>0</v>
      </c>
      <c r="AC33" s="13">
        <v>0</v>
      </c>
      <c r="AD33" s="12">
        <v>0</v>
      </c>
      <c r="AE33" s="13">
        <v>0</v>
      </c>
      <c r="AF33" s="13">
        <v>0</v>
      </c>
      <c r="AG33" s="13">
        <v>0</v>
      </c>
      <c r="AH33" s="13">
        <v>0</v>
      </c>
      <c r="AI33" s="12">
        <v>0</v>
      </c>
      <c r="AJ33" s="13">
        <v>0</v>
      </c>
      <c r="AK33" s="13">
        <v>0</v>
      </c>
      <c r="AL33" s="13">
        <v>0</v>
      </c>
      <c r="AM33" s="13">
        <v>0</v>
      </c>
      <c r="AN33" s="12">
        <v>0</v>
      </c>
      <c r="AO33" s="13">
        <v>0</v>
      </c>
      <c r="AP33" s="13">
        <v>0</v>
      </c>
      <c r="AQ33" s="13">
        <v>0</v>
      </c>
      <c r="AR33" s="13">
        <v>0</v>
      </c>
      <c r="AS33" s="12">
        <v>0</v>
      </c>
      <c r="AT33" s="13">
        <v>0</v>
      </c>
      <c r="AU33" s="13">
        <v>0</v>
      </c>
      <c r="AV33" s="13">
        <v>0</v>
      </c>
      <c r="AW33" s="13">
        <v>0</v>
      </c>
      <c r="AX33" s="12">
        <v>0</v>
      </c>
      <c r="AY33" s="13">
        <v>0</v>
      </c>
      <c r="AZ33" s="13">
        <v>0</v>
      </c>
      <c r="BA33" s="13">
        <v>0</v>
      </c>
      <c r="BB33" s="14">
        <v>0</v>
      </c>
      <c r="BC33" s="12">
        <v>0</v>
      </c>
      <c r="BD33" s="13">
        <v>0</v>
      </c>
      <c r="BE33" s="13">
        <v>0</v>
      </c>
      <c r="BF33" s="13">
        <v>0</v>
      </c>
      <c r="BG33" s="13">
        <v>0</v>
      </c>
      <c r="BH33" s="13">
        <v>0</v>
      </c>
      <c r="BI33" s="109">
        <v>0</v>
      </c>
      <c r="BJ33" s="248">
        <v>0</v>
      </c>
      <c r="BK33" s="249">
        <v>0</v>
      </c>
      <c r="BL33" s="249">
        <v>0</v>
      </c>
      <c r="BM33" s="250">
        <v>0</v>
      </c>
      <c r="BN33" s="12">
        <v>0</v>
      </c>
      <c r="BO33" s="13">
        <v>0</v>
      </c>
      <c r="BP33" s="13">
        <v>0</v>
      </c>
      <c r="BQ33" s="13">
        <v>0</v>
      </c>
      <c r="BR33" s="12">
        <v>0</v>
      </c>
      <c r="BS33" s="13">
        <v>0</v>
      </c>
      <c r="BT33" s="13">
        <v>0</v>
      </c>
      <c r="BU33" s="13">
        <v>0</v>
      </c>
      <c r="BV33" s="13">
        <v>0</v>
      </c>
      <c r="BW33" s="14">
        <v>0</v>
      </c>
      <c r="BX33" s="12">
        <v>0</v>
      </c>
      <c r="BY33" s="13">
        <v>0</v>
      </c>
      <c r="BZ33" s="13">
        <v>0</v>
      </c>
      <c r="CA33" s="12">
        <v>0</v>
      </c>
      <c r="CB33" s="13">
        <v>0</v>
      </c>
      <c r="CC33" s="13">
        <v>0</v>
      </c>
      <c r="CD33" s="13">
        <v>0</v>
      </c>
      <c r="CE33" s="13">
        <v>0</v>
      </c>
      <c r="CF33" s="12">
        <v>0</v>
      </c>
      <c r="CG33" s="13">
        <v>0</v>
      </c>
      <c r="CH33" s="13">
        <v>0</v>
      </c>
      <c r="CI33" s="14">
        <v>0</v>
      </c>
    </row>
    <row r="34" spans="1:87" ht="28">
      <c r="A34" s="11" t="s">
        <v>41</v>
      </c>
      <c r="B34" s="12">
        <v>1</v>
      </c>
      <c r="C34" s="13">
        <v>1</v>
      </c>
      <c r="D34" s="13">
        <v>1</v>
      </c>
      <c r="E34" s="13">
        <v>1</v>
      </c>
      <c r="F34" s="14">
        <v>1</v>
      </c>
      <c r="G34" s="12">
        <v>1</v>
      </c>
      <c r="H34" s="13">
        <v>1</v>
      </c>
      <c r="I34" s="13">
        <v>1</v>
      </c>
      <c r="J34" s="13">
        <v>1</v>
      </c>
      <c r="K34" s="13">
        <v>1</v>
      </c>
      <c r="L34" s="15">
        <v>1</v>
      </c>
      <c r="M34" s="16">
        <v>1</v>
      </c>
      <c r="N34" s="16">
        <v>1</v>
      </c>
      <c r="O34" s="16">
        <v>1</v>
      </c>
      <c r="P34" s="16">
        <v>1</v>
      </c>
      <c r="Q34" s="150">
        <v>1</v>
      </c>
      <c r="R34" s="151">
        <v>1</v>
      </c>
      <c r="S34" s="151">
        <v>1</v>
      </c>
      <c r="T34" s="151">
        <v>1</v>
      </c>
      <c r="U34" s="151">
        <v>1</v>
      </c>
      <c r="V34" s="12">
        <v>1</v>
      </c>
      <c r="W34" s="13">
        <v>1</v>
      </c>
      <c r="X34" s="13">
        <v>1</v>
      </c>
      <c r="Y34" s="12">
        <v>1</v>
      </c>
      <c r="Z34" s="13">
        <v>1</v>
      </c>
      <c r="AA34" s="13">
        <v>1</v>
      </c>
      <c r="AB34" s="13">
        <v>1</v>
      </c>
      <c r="AC34" s="13">
        <v>1</v>
      </c>
      <c r="AD34" s="12">
        <v>1</v>
      </c>
      <c r="AE34" s="13">
        <v>1</v>
      </c>
      <c r="AF34" s="13">
        <v>1</v>
      </c>
      <c r="AG34" s="13">
        <v>1</v>
      </c>
      <c r="AH34" s="13">
        <v>1</v>
      </c>
      <c r="AI34" s="12">
        <v>1</v>
      </c>
      <c r="AJ34" s="13">
        <v>1</v>
      </c>
      <c r="AK34" s="13">
        <v>1</v>
      </c>
      <c r="AL34" s="13">
        <v>1</v>
      </c>
      <c r="AM34" s="13">
        <v>1</v>
      </c>
      <c r="AN34" s="12">
        <v>1</v>
      </c>
      <c r="AO34" s="13">
        <v>1</v>
      </c>
      <c r="AP34" s="13">
        <v>1</v>
      </c>
      <c r="AQ34" s="13">
        <v>1</v>
      </c>
      <c r="AR34" s="13">
        <v>1</v>
      </c>
      <c r="AS34" s="12">
        <v>1</v>
      </c>
      <c r="AT34" s="13">
        <v>1</v>
      </c>
      <c r="AU34" s="13">
        <v>1</v>
      </c>
      <c r="AV34" s="13">
        <v>1</v>
      </c>
      <c r="AW34" s="13">
        <v>1</v>
      </c>
      <c r="AX34" s="12">
        <v>1</v>
      </c>
      <c r="AY34" s="13">
        <v>1</v>
      </c>
      <c r="AZ34" s="13">
        <v>1</v>
      </c>
      <c r="BA34" s="13">
        <v>1</v>
      </c>
      <c r="BB34" s="14">
        <v>1</v>
      </c>
      <c r="BC34" s="12">
        <v>1</v>
      </c>
      <c r="BD34" s="13">
        <v>1</v>
      </c>
      <c r="BE34" s="13">
        <v>1</v>
      </c>
      <c r="BF34" s="13">
        <v>1</v>
      </c>
      <c r="BG34" s="13">
        <v>1</v>
      </c>
      <c r="BH34" s="13">
        <v>1</v>
      </c>
      <c r="BI34" s="109">
        <v>1</v>
      </c>
      <c r="BJ34" s="248">
        <v>1</v>
      </c>
      <c r="BK34" s="249">
        <v>1</v>
      </c>
      <c r="BL34" s="249">
        <v>1</v>
      </c>
      <c r="BM34" s="250">
        <v>1</v>
      </c>
      <c r="BN34" s="12">
        <v>1</v>
      </c>
      <c r="BO34" s="13">
        <v>1</v>
      </c>
      <c r="BP34" s="13">
        <v>1</v>
      </c>
      <c r="BQ34" s="13">
        <v>1</v>
      </c>
      <c r="BR34" s="12">
        <v>1</v>
      </c>
      <c r="BS34" s="13">
        <v>1</v>
      </c>
      <c r="BT34" s="13">
        <v>1</v>
      </c>
      <c r="BU34" s="13">
        <v>1</v>
      </c>
      <c r="BV34" s="13">
        <v>1</v>
      </c>
      <c r="BW34" s="14">
        <v>1</v>
      </c>
      <c r="BX34" s="12">
        <v>1</v>
      </c>
      <c r="BY34" s="13">
        <v>1</v>
      </c>
      <c r="BZ34" s="13">
        <v>1</v>
      </c>
      <c r="CA34" s="12">
        <v>1</v>
      </c>
      <c r="CB34" s="13">
        <v>1</v>
      </c>
      <c r="CC34" s="13">
        <v>1</v>
      </c>
      <c r="CD34" s="13">
        <v>1</v>
      </c>
      <c r="CE34" s="13">
        <v>1</v>
      </c>
      <c r="CF34" s="12">
        <v>1</v>
      </c>
      <c r="CG34" s="13">
        <v>1</v>
      </c>
      <c r="CH34" s="13">
        <v>1</v>
      </c>
      <c r="CI34" s="14">
        <v>1</v>
      </c>
    </row>
    <row r="35" spans="1:87">
      <c r="A35" s="11" t="s">
        <v>42</v>
      </c>
      <c r="B35" s="12">
        <v>7</v>
      </c>
      <c r="C35" s="13">
        <v>7</v>
      </c>
      <c r="D35" s="13">
        <v>7</v>
      </c>
      <c r="E35" s="13">
        <v>7</v>
      </c>
      <c r="F35" s="14">
        <v>7</v>
      </c>
      <c r="G35" s="12">
        <v>7</v>
      </c>
      <c r="H35" s="13">
        <v>7</v>
      </c>
      <c r="I35" s="13">
        <v>7</v>
      </c>
      <c r="J35" s="13">
        <v>7</v>
      </c>
      <c r="K35" s="13">
        <v>7</v>
      </c>
      <c r="L35" s="15">
        <v>7</v>
      </c>
      <c r="M35" s="16">
        <v>7</v>
      </c>
      <c r="N35" s="16">
        <v>7</v>
      </c>
      <c r="O35" s="16">
        <v>7</v>
      </c>
      <c r="P35" s="16">
        <v>7</v>
      </c>
      <c r="Q35" s="150">
        <v>7</v>
      </c>
      <c r="R35" s="151">
        <v>7</v>
      </c>
      <c r="S35" s="151">
        <v>7</v>
      </c>
      <c r="T35" s="151">
        <v>7</v>
      </c>
      <c r="U35" s="151">
        <v>7</v>
      </c>
      <c r="V35" s="12">
        <v>7</v>
      </c>
      <c r="W35" s="13">
        <v>7</v>
      </c>
      <c r="X35" s="13">
        <v>7</v>
      </c>
      <c r="Y35" s="12">
        <v>7</v>
      </c>
      <c r="Z35" s="13">
        <v>7</v>
      </c>
      <c r="AA35" s="13">
        <v>7</v>
      </c>
      <c r="AB35" s="13">
        <v>7</v>
      </c>
      <c r="AC35" s="13">
        <v>7</v>
      </c>
      <c r="AD35" s="12">
        <v>7</v>
      </c>
      <c r="AE35" s="13">
        <v>7</v>
      </c>
      <c r="AF35" s="13">
        <v>7</v>
      </c>
      <c r="AG35" s="13">
        <v>7</v>
      </c>
      <c r="AH35" s="13">
        <v>7</v>
      </c>
      <c r="AI35" s="12">
        <v>7</v>
      </c>
      <c r="AJ35" s="13">
        <v>7</v>
      </c>
      <c r="AK35" s="13">
        <v>7</v>
      </c>
      <c r="AL35" s="13">
        <v>7</v>
      </c>
      <c r="AM35" s="13">
        <v>7</v>
      </c>
      <c r="AN35" s="12">
        <v>7</v>
      </c>
      <c r="AO35" s="13">
        <v>7</v>
      </c>
      <c r="AP35" s="13">
        <v>7</v>
      </c>
      <c r="AQ35" s="13">
        <v>7</v>
      </c>
      <c r="AR35" s="13">
        <v>7</v>
      </c>
      <c r="AS35" s="12">
        <v>7</v>
      </c>
      <c r="AT35" s="13">
        <v>7</v>
      </c>
      <c r="AU35" s="13">
        <v>7</v>
      </c>
      <c r="AV35" s="13">
        <v>7</v>
      </c>
      <c r="AW35" s="13">
        <v>7</v>
      </c>
      <c r="AX35" s="12">
        <v>7</v>
      </c>
      <c r="AY35" s="13">
        <v>7</v>
      </c>
      <c r="AZ35" s="13">
        <v>7</v>
      </c>
      <c r="BA35" s="13">
        <v>7</v>
      </c>
      <c r="BB35" s="14">
        <v>7</v>
      </c>
      <c r="BC35" s="12">
        <v>7</v>
      </c>
      <c r="BD35" s="13">
        <v>7</v>
      </c>
      <c r="BE35" s="13">
        <v>7</v>
      </c>
      <c r="BF35" s="13">
        <v>7</v>
      </c>
      <c r="BG35" s="13">
        <v>7</v>
      </c>
      <c r="BH35" s="13">
        <v>7</v>
      </c>
      <c r="BI35" s="109">
        <v>7</v>
      </c>
      <c r="BJ35" s="248">
        <v>7</v>
      </c>
      <c r="BK35" s="249">
        <v>7</v>
      </c>
      <c r="BL35" s="249">
        <v>7</v>
      </c>
      <c r="BM35" s="250">
        <v>7</v>
      </c>
      <c r="BN35" s="12">
        <v>7</v>
      </c>
      <c r="BO35" s="13">
        <v>7</v>
      </c>
      <c r="BP35" s="13">
        <v>7</v>
      </c>
      <c r="BQ35" s="13">
        <v>7</v>
      </c>
      <c r="BR35" s="12">
        <v>7</v>
      </c>
      <c r="BS35" s="13">
        <v>7</v>
      </c>
      <c r="BT35" s="13">
        <v>7</v>
      </c>
      <c r="BU35" s="13">
        <v>7</v>
      </c>
      <c r="BV35" s="13">
        <v>7</v>
      </c>
      <c r="BW35" s="14">
        <v>7</v>
      </c>
      <c r="BX35" s="12">
        <v>7</v>
      </c>
      <c r="BY35" s="13">
        <v>7</v>
      </c>
      <c r="BZ35" s="13">
        <v>7</v>
      </c>
      <c r="CA35" s="12">
        <v>7</v>
      </c>
      <c r="CB35" s="13">
        <v>7</v>
      </c>
      <c r="CC35" s="13">
        <v>7</v>
      </c>
      <c r="CD35" s="13">
        <v>7</v>
      </c>
      <c r="CE35" s="13">
        <v>7</v>
      </c>
      <c r="CF35" s="12">
        <v>7</v>
      </c>
      <c r="CG35" s="13">
        <v>7</v>
      </c>
      <c r="CH35" s="13">
        <v>7</v>
      </c>
      <c r="CI35" s="14">
        <v>7</v>
      </c>
    </row>
    <row r="36" spans="1:87">
      <c r="A36" s="11" t="s">
        <v>43</v>
      </c>
      <c r="B36" s="12">
        <v>-174</v>
      </c>
      <c r="C36" s="13">
        <v>-174</v>
      </c>
      <c r="D36" s="13">
        <v>-174</v>
      </c>
      <c r="E36" s="13">
        <v>-174</v>
      </c>
      <c r="F36" s="14">
        <v>-174</v>
      </c>
      <c r="G36" s="12">
        <v>-174</v>
      </c>
      <c r="H36" s="13">
        <v>-174</v>
      </c>
      <c r="I36" s="13">
        <v>-174</v>
      </c>
      <c r="J36" s="13">
        <v>-174</v>
      </c>
      <c r="K36" s="13">
        <v>-174</v>
      </c>
      <c r="L36" s="15">
        <v>-174</v>
      </c>
      <c r="M36" s="16">
        <v>-174</v>
      </c>
      <c r="N36" s="16">
        <v>-174</v>
      </c>
      <c r="O36" s="16">
        <v>-174</v>
      </c>
      <c r="P36" s="16">
        <v>-174</v>
      </c>
      <c r="Q36" s="150">
        <v>-174</v>
      </c>
      <c r="R36" s="151">
        <v>-174</v>
      </c>
      <c r="S36" s="151">
        <v>-174</v>
      </c>
      <c r="T36" s="151">
        <v>-174</v>
      </c>
      <c r="U36" s="151">
        <v>-174</v>
      </c>
      <c r="V36" s="12">
        <v>-174</v>
      </c>
      <c r="W36" s="13">
        <v>-174</v>
      </c>
      <c r="X36" s="13">
        <v>-174</v>
      </c>
      <c r="Y36" s="12">
        <v>-174</v>
      </c>
      <c r="Z36" s="13">
        <v>-174</v>
      </c>
      <c r="AA36" s="13">
        <v>-174</v>
      </c>
      <c r="AB36" s="13">
        <v>-174</v>
      </c>
      <c r="AC36" s="13">
        <v>-174</v>
      </c>
      <c r="AD36" s="12">
        <v>-174</v>
      </c>
      <c r="AE36" s="13">
        <v>-174</v>
      </c>
      <c r="AF36" s="13">
        <v>-174</v>
      </c>
      <c r="AG36" s="13">
        <v>-174</v>
      </c>
      <c r="AH36" s="13">
        <v>-174</v>
      </c>
      <c r="AI36" s="12">
        <v>-174</v>
      </c>
      <c r="AJ36" s="13">
        <v>-174</v>
      </c>
      <c r="AK36" s="13">
        <v>-174</v>
      </c>
      <c r="AL36" s="13">
        <v>-174</v>
      </c>
      <c r="AM36" s="13">
        <v>-174</v>
      </c>
      <c r="AN36" s="12">
        <v>-174</v>
      </c>
      <c r="AO36" s="13">
        <v>-174</v>
      </c>
      <c r="AP36" s="13">
        <v>-174</v>
      </c>
      <c r="AQ36" s="13">
        <v>-174</v>
      </c>
      <c r="AR36" s="13">
        <v>-174</v>
      </c>
      <c r="AS36" s="12">
        <v>-174</v>
      </c>
      <c r="AT36" s="13">
        <v>-174</v>
      </c>
      <c r="AU36" s="13">
        <v>-174</v>
      </c>
      <c r="AV36" s="13">
        <v>-174</v>
      </c>
      <c r="AW36" s="13">
        <v>-174</v>
      </c>
      <c r="AX36" s="12">
        <v>-174</v>
      </c>
      <c r="AY36" s="13">
        <v>-174</v>
      </c>
      <c r="AZ36" s="13">
        <v>-174</v>
      </c>
      <c r="BA36" s="13">
        <v>-174</v>
      </c>
      <c r="BB36" s="14">
        <v>-174</v>
      </c>
      <c r="BC36" s="12">
        <v>-174</v>
      </c>
      <c r="BD36" s="13">
        <v>-174</v>
      </c>
      <c r="BE36" s="13">
        <v>-174</v>
      </c>
      <c r="BF36" s="13">
        <v>-174</v>
      </c>
      <c r="BG36" s="13">
        <v>-174</v>
      </c>
      <c r="BH36" s="13">
        <v>-174</v>
      </c>
      <c r="BI36" s="109">
        <v>-174</v>
      </c>
      <c r="BJ36" s="248">
        <v>-174</v>
      </c>
      <c r="BK36" s="249">
        <v>-174</v>
      </c>
      <c r="BL36" s="249">
        <v>-174</v>
      </c>
      <c r="BM36" s="250">
        <v>-174</v>
      </c>
      <c r="BN36" s="12">
        <v>-174</v>
      </c>
      <c r="BO36" s="13">
        <v>-174</v>
      </c>
      <c r="BP36" s="13">
        <v>-174</v>
      </c>
      <c r="BQ36" s="13">
        <v>-174</v>
      </c>
      <c r="BR36" s="12">
        <v>-174</v>
      </c>
      <c r="BS36" s="13">
        <v>-174</v>
      </c>
      <c r="BT36" s="13">
        <v>-174</v>
      </c>
      <c r="BU36" s="13">
        <v>-174</v>
      </c>
      <c r="BV36" s="13">
        <v>-174</v>
      </c>
      <c r="BW36" s="14">
        <v>-174</v>
      </c>
      <c r="BX36" s="12">
        <v>-174</v>
      </c>
      <c r="BY36" s="13">
        <v>-174</v>
      </c>
      <c r="BZ36" s="13">
        <v>-174</v>
      </c>
      <c r="CA36" s="12">
        <v>-174</v>
      </c>
      <c r="CB36" s="13">
        <v>-174</v>
      </c>
      <c r="CC36" s="13">
        <v>-174</v>
      </c>
      <c r="CD36" s="13">
        <v>-174</v>
      </c>
      <c r="CE36" s="13">
        <v>-174</v>
      </c>
      <c r="CF36" s="12">
        <v>-174</v>
      </c>
      <c r="CG36" s="13">
        <v>-174</v>
      </c>
      <c r="CH36" s="13">
        <v>-174</v>
      </c>
      <c r="CI36" s="14">
        <v>-174</v>
      </c>
    </row>
    <row r="37" spans="1:87">
      <c r="A37" s="39" t="s">
        <v>44</v>
      </c>
      <c r="B37" s="47">
        <v>-999</v>
      </c>
      <c r="C37" s="41">
        <v>-999</v>
      </c>
      <c r="D37" s="41">
        <v>-999</v>
      </c>
      <c r="E37" s="41">
        <v>-999</v>
      </c>
      <c r="F37" s="52">
        <v>-999</v>
      </c>
      <c r="G37" s="47">
        <v>-999</v>
      </c>
      <c r="H37" s="41">
        <v>-999</v>
      </c>
      <c r="I37" s="41">
        <v>-999</v>
      </c>
      <c r="J37" s="41">
        <v>-999</v>
      </c>
      <c r="K37" s="41">
        <v>-999</v>
      </c>
      <c r="L37" s="46">
        <v>-999</v>
      </c>
      <c r="M37" s="44">
        <v>-999</v>
      </c>
      <c r="N37" s="44">
        <v>-999</v>
      </c>
      <c r="O37" s="44">
        <v>-999</v>
      </c>
      <c r="P37" s="44">
        <v>-999</v>
      </c>
      <c r="Q37" s="165">
        <v>-999</v>
      </c>
      <c r="R37" s="163">
        <v>-999</v>
      </c>
      <c r="S37" s="163">
        <v>-999</v>
      </c>
      <c r="T37" s="163">
        <v>-999</v>
      </c>
      <c r="U37" s="163">
        <v>-999</v>
      </c>
      <c r="V37" s="207">
        <v>-999</v>
      </c>
      <c r="W37" s="208">
        <v>-999</v>
      </c>
      <c r="X37" s="208">
        <v>-999</v>
      </c>
      <c r="Y37" s="207">
        <v>-999</v>
      </c>
      <c r="Z37" s="208">
        <v>-999</v>
      </c>
      <c r="AA37" s="208">
        <v>-999</v>
      </c>
      <c r="AB37" s="208">
        <v>-999</v>
      </c>
      <c r="AC37" s="208">
        <v>-999</v>
      </c>
      <c r="AD37" s="207">
        <v>-169.3</v>
      </c>
      <c r="AE37" s="207">
        <v>-169.3</v>
      </c>
      <c r="AF37" s="207">
        <v>-169.3</v>
      </c>
      <c r="AG37" s="207">
        <v>-169.3</v>
      </c>
      <c r="AH37" s="207">
        <v>-169.3</v>
      </c>
      <c r="AI37" s="220">
        <v>-169.3</v>
      </c>
      <c r="AJ37" s="220">
        <v>-169.3</v>
      </c>
      <c r="AK37" s="220">
        <v>-169.3</v>
      </c>
      <c r="AL37" s="220">
        <v>-169.3</v>
      </c>
      <c r="AM37" s="220">
        <v>-169.3</v>
      </c>
      <c r="AN37" s="207">
        <v>-999</v>
      </c>
      <c r="AO37" s="208">
        <v>-999</v>
      </c>
      <c r="AP37" s="208">
        <v>-999</v>
      </c>
      <c r="AQ37" s="208">
        <v>-999</v>
      </c>
      <c r="AR37" s="208">
        <v>-999</v>
      </c>
      <c r="AS37" s="207">
        <v>-999</v>
      </c>
      <c r="AT37" s="207">
        <v>-999</v>
      </c>
      <c r="AU37" s="207">
        <v>-999</v>
      </c>
      <c r="AV37" s="207">
        <v>-999</v>
      </c>
      <c r="AW37" s="207">
        <v>-999</v>
      </c>
      <c r="AX37" s="210">
        <v>-999</v>
      </c>
      <c r="AY37" s="211">
        <v>-999</v>
      </c>
      <c r="AZ37" s="211">
        <v>-999</v>
      </c>
      <c r="BA37" s="211">
        <v>-999</v>
      </c>
      <c r="BB37" s="212">
        <v>-999</v>
      </c>
      <c r="BC37" s="207">
        <v>-999</v>
      </c>
      <c r="BD37" s="208">
        <v>-999</v>
      </c>
      <c r="BE37" s="208">
        <v>-999</v>
      </c>
      <c r="BF37" s="208">
        <v>-999</v>
      </c>
      <c r="BG37" s="208">
        <v>-999</v>
      </c>
      <c r="BH37" s="208">
        <v>-999</v>
      </c>
      <c r="BI37" s="214">
        <v>-999</v>
      </c>
      <c r="BJ37" s="245">
        <v>-999</v>
      </c>
      <c r="BK37" s="246">
        <v>-999</v>
      </c>
      <c r="BL37" s="246">
        <v>-999</v>
      </c>
      <c r="BM37" s="247">
        <v>-999</v>
      </c>
      <c r="BN37" s="207">
        <v>-999</v>
      </c>
      <c r="BO37" s="208">
        <v>-999</v>
      </c>
      <c r="BP37" s="208">
        <v>-999</v>
      </c>
      <c r="BQ37" s="208">
        <v>-999</v>
      </c>
      <c r="BR37" s="220">
        <v>-169.3</v>
      </c>
      <c r="BS37" s="220">
        <v>-169.3</v>
      </c>
      <c r="BT37" s="220">
        <v>-169.3</v>
      </c>
      <c r="BU37" s="220">
        <v>-169.3</v>
      </c>
      <c r="BV37" s="220">
        <v>-169.3</v>
      </c>
      <c r="BW37" s="209">
        <v>-169.3</v>
      </c>
      <c r="BX37" s="207">
        <v>-999</v>
      </c>
      <c r="BY37" s="208">
        <v>-999</v>
      </c>
      <c r="BZ37" s="208">
        <v>-999</v>
      </c>
      <c r="CA37" s="207">
        <v>-999</v>
      </c>
      <c r="CB37" s="208">
        <v>-999</v>
      </c>
      <c r="CC37" s="208">
        <v>-999</v>
      </c>
      <c r="CD37" s="208">
        <v>-999</v>
      </c>
      <c r="CE37" s="208">
        <v>-999</v>
      </c>
      <c r="CF37" s="207">
        <v>-164.99</v>
      </c>
      <c r="CG37" s="208">
        <v>-164.99</v>
      </c>
      <c r="CH37" s="208">
        <v>-164.99</v>
      </c>
      <c r="CI37" s="209">
        <v>-164.99</v>
      </c>
    </row>
    <row r="38" spans="1:87">
      <c r="A38" s="36" t="s">
        <v>45</v>
      </c>
      <c r="B38" s="12" t="s">
        <v>11</v>
      </c>
      <c r="C38" s="13" t="s">
        <v>11</v>
      </c>
      <c r="D38" s="13" t="s">
        <v>11</v>
      </c>
      <c r="E38" s="13" t="s">
        <v>11</v>
      </c>
      <c r="F38" s="14" t="s">
        <v>11</v>
      </c>
      <c r="G38" s="12" t="s">
        <v>11</v>
      </c>
      <c r="H38" s="13" t="s">
        <v>11</v>
      </c>
      <c r="I38" s="13" t="s">
        <v>11</v>
      </c>
      <c r="J38" s="13" t="s">
        <v>11</v>
      </c>
      <c r="K38" s="13" t="s">
        <v>11</v>
      </c>
      <c r="L38" s="15" t="s">
        <v>11</v>
      </c>
      <c r="M38" s="16" t="s">
        <v>11</v>
      </c>
      <c r="N38" s="16" t="s">
        <v>11</v>
      </c>
      <c r="O38" s="16" t="s">
        <v>11</v>
      </c>
      <c r="P38" s="16" t="s">
        <v>11</v>
      </c>
      <c r="Q38" s="150" t="s">
        <v>11</v>
      </c>
      <c r="R38" s="151" t="s">
        <v>11</v>
      </c>
      <c r="S38" s="151" t="s">
        <v>11</v>
      </c>
      <c r="T38" s="151" t="s">
        <v>11</v>
      </c>
      <c r="U38" s="151" t="s">
        <v>11</v>
      </c>
      <c r="V38" s="12" t="s">
        <v>11</v>
      </c>
      <c r="W38" s="13" t="s">
        <v>11</v>
      </c>
      <c r="X38" s="13" t="s">
        <v>11</v>
      </c>
      <c r="Y38" s="12" t="s">
        <v>11</v>
      </c>
      <c r="Z38" s="13" t="s">
        <v>11</v>
      </c>
      <c r="AA38" s="13" t="s">
        <v>11</v>
      </c>
      <c r="AB38" s="13" t="s">
        <v>11</v>
      </c>
      <c r="AC38" s="13" t="s">
        <v>11</v>
      </c>
      <c r="AD38" s="12" t="s">
        <v>11</v>
      </c>
      <c r="AE38" s="13" t="s">
        <v>11</v>
      </c>
      <c r="AF38" s="13" t="s">
        <v>11</v>
      </c>
      <c r="AG38" s="13" t="s">
        <v>11</v>
      </c>
      <c r="AH38" s="13" t="s">
        <v>11</v>
      </c>
      <c r="AI38" s="12" t="s">
        <v>11</v>
      </c>
      <c r="AJ38" s="13" t="s">
        <v>11</v>
      </c>
      <c r="AK38" s="13" t="s">
        <v>11</v>
      </c>
      <c r="AL38" s="13" t="s">
        <v>11</v>
      </c>
      <c r="AM38" s="13" t="s">
        <v>11</v>
      </c>
      <c r="AN38" s="12" t="s">
        <v>11</v>
      </c>
      <c r="AO38" s="13" t="s">
        <v>11</v>
      </c>
      <c r="AP38" s="13" t="s">
        <v>11</v>
      </c>
      <c r="AQ38" s="13" t="s">
        <v>11</v>
      </c>
      <c r="AR38" s="13" t="s">
        <v>11</v>
      </c>
      <c r="AS38" s="12" t="s">
        <v>11</v>
      </c>
      <c r="AT38" s="13" t="s">
        <v>11</v>
      </c>
      <c r="AU38" s="13" t="s">
        <v>11</v>
      </c>
      <c r="AV38" s="13" t="s">
        <v>11</v>
      </c>
      <c r="AW38" s="13" t="s">
        <v>11</v>
      </c>
      <c r="AX38" s="12" t="s">
        <v>11</v>
      </c>
      <c r="AY38" s="13" t="s">
        <v>11</v>
      </c>
      <c r="AZ38" s="13" t="s">
        <v>11</v>
      </c>
      <c r="BA38" s="13" t="s">
        <v>11</v>
      </c>
      <c r="BB38" s="14" t="s">
        <v>11</v>
      </c>
      <c r="BC38" s="12" t="s">
        <v>11</v>
      </c>
      <c r="BD38" s="13" t="s">
        <v>11</v>
      </c>
      <c r="BE38" s="13" t="s">
        <v>11</v>
      </c>
      <c r="BF38" s="13" t="s">
        <v>11</v>
      </c>
      <c r="BG38" s="13" t="s">
        <v>11</v>
      </c>
      <c r="BH38" s="13" t="s">
        <v>11</v>
      </c>
      <c r="BI38" s="109" t="s">
        <v>11</v>
      </c>
      <c r="BJ38" s="248" t="s">
        <v>11</v>
      </c>
      <c r="BK38" s="249" t="s">
        <v>11</v>
      </c>
      <c r="BL38" s="249" t="s">
        <v>11</v>
      </c>
      <c r="BM38" s="250" t="s">
        <v>11</v>
      </c>
      <c r="BN38" s="12" t="s">
        <v>11</v>
      </c>
      <c r="BO38" s="13" t="s">
        <v>11</v>
      </c>
      <c r="BP38" s="13" t="s">
        <v>11</v>
      </c>
      <c r="BQ38" s="13" t="s">
        <v>11</v>
      </c>
      <c r="BR38" s="12" t="s">
        <v>11</v>
      </c>
      <c r="BS38" s="13" t="s">
        <v>11</v>
      </c>
      <c r="BT38" s="13" t="s">
        <v>11</v>
      </c>
      <c r="BU38" s="13" t="s">
        <v>11</v>
      </c>
      <c r="BV38" s="13" t="s">
        <v>11</v>
      </c>
      <c r="BW38" s="14" t="s">
        <v>11</v>
      </c>
      <c r="BX38" s="12" t="s">
        <v>11</v>
      </c>
      <c r="BY38" s="13" t="s">
        <v>11</v>
      </c>
      <c r="BZ38" s="13" t="s">
        <v>11</v>
      </c>
      <c r="CA38" s="12" t="s">
        <v>11</v>
      </c>
      <c r="CB38" s="13" t="s">
        <v>11</v>
      </c>
      <c r="CC38" s="13" t="s">
        <v>11</v>
      </c>
      <c r="CD38" s="13" t="s">
        <v>11</v>
      </c>
      <c r="CE38" s="13" t="s">
        <v>11</v>
      </c>
      <c r="CF38" s="12" t="s">
        <v>11</v>
      </c>
      <c r="CG38" s="13" t="s">
        <v>11</v>
      </c>
      <c r="CH38" s="13" t="s">
        <v>11</v>
      </c>
      <c r="CI38" s="14" t="s">
        <v>11</v>
      </c>
    </row>
    <row r="39" spans="1:87" ht="28">
      <c r="A39" s="11" t="s">
        <v>46</v>
      </c>
      <c r="B39" s="12">
        <f t="shared" ref="B39:BL39" si="16">10*LOG10(10^((B35+B36)/10)+10^(B37/10))</f>
        <v>-167.00000000000003</v>
      </c>
      <c r="C39" s="13">
        <f t="shared" si="16"/>
        <v>-167.00000000000003</v>
      </c>
      <c r="D39" s="13">
        <f t="shared" si="16"/>
        <v>-167.00000000000003</v>
      </c>
      <c r="E39" s="13">
        <f t="shared" si="16"/>
        <v>-167.00000000000003</v>
      </c>
      <c r="F39" s="14">
        <f t="shared" si="16"/>
        <v>-167.00000000000003</v>
      </c>
      <c r="G39" s="12">
        <f t="shared" si="16"/>
        <v>-167.00000000000003</v>
      </c>
      <c r="H39" s="13">
        <f t="shared" si="16"/>
        <v>-167.00000000000003</v>
      </c>
      <c r="I39" s="13">
        <f t="shared" si="16"/>
        <v>-167.00000000000003</v>
      </c>
      <c r="J39" s="13">
        <f t="shared" si="16"/>
        <v>-167.00000000000003</v>
      </c>
      <c r="K39" s="13">
        <f t="shared" si="16"/>
        <v>-167.00000000000003</v>
      </c>
      <c r="L39" s="15">
        <f t="shared" si="16"/>
        <v>-167.00000000000003</v>
      </c>
      <c r="M39" s="16">
        <f t="shared" si="16"/>
        <v>-167.00000000000003</v>
      </c>
      <c r="N39" s="16">
        <f t="shared" si="16"/>
        <v>-167.00000000000003</v>
      </c>
      <c r="O39" s="16">
        <f t="shared" si="16"/>
        <v>-167.00000000000003</v>
      </c>
      <c r="P39" s="16">
        <f t="shared" si="16"/>
        <v>-167.00000000000003</v>
      </c>
      <c r="Q39" s="150">
        <f t="shared" si="16"/>
        <v>-167.00000000000003</v>
      </c>
      <c r="R39" s="151">
        <f t="shared" si="16"/>
        <v>-167.00000000000003</v>
      </c>
      <c r="S39" s="151">
        <f t="shared" si="16"/>
        <v>-167.00000000000003</v>
      </c>
      <c r="T39" s="151">
        <f t="shared" si="16"/>
        <v>-167.00000000000003</v>
      </c>
      <c r="U39" s="151">
        <f t="shared" si="16"/>
        <v>-167.00000000000003</v>
      </c>
      <c r="V39" s="12">
        <f t="shared" si="16"/>
        <v>-167.00000000000003</v>
      </c>
      <c r="W39" s="13">
        <f t="shared" si="16"/>
        <v>-167.00000000000003</v>
      </c>
      <c r="X39" s="13">
        <f t="shared" si="16"/>
        <v>-167.00000000000003</v>
      </c>
      <c r="Y39" s="12">
        <f t="shared" si="16"/>
        <v>-167.00000000000003</v>
      </c>
      <c r="Z39" s="13">
        <f t="shared" si="16"/>
        <v>-167.00000000000003</v>
      </c>
      <c r="AA39" s="13">
        <f t="shared" si="16"/>
        <v>-167.00000000000003</v>
      </c>
      <c r="AB39" s="13">
        <f t="shared" si="16"/>
        <v>-167.00000000000003</v>
      </c>
      <c r="AC39" s="13">
        <f t="shared" si="16"/>
        <v>-167.00000000000003</v>
      </c>
      <c r="AD39" s="12">
        <f t="shared" si="16"/>
        <v>-164.98918835931039</v>
      </c>
      <c r="AE39" s="13">
        <f t="shared" si="16"/>
        <v>-164.98918835931039</v>
      </c>
      <c r="AF39" s="13">
        <f t="shared" si="16"/>
        <v>-164.98918835931039</v>
      </c>
      <c r="AG39" s="13">
        <f t="shared" si="16"/>
        <v>-164.98918835931039</v>
      </c>
      <c r="AH39" s="13">
        <f t="shared" si="16"/>
        <v>-164.98918835931039</v>
      </c>
      <c r="AI39" s="12">
        <f t="shared" si="16"/>
        <v>-164.98918835931039</v>
      </c>
      <c r="AJ39" s="13">
        <f t="shared" si="16"/>
        <v>-164.98918835931039</v>
      </c>
      <c r="AK39" s="13">
        <f t="shared" si="16"/>
        <v>-164.98918835931039</v>
      </c>
      <c r="AL39" s="13">
        <f t="shared" si="16"/>
        <v>-164.98918835931039</v>
      </c>
      <c r="AM39" s="13">
        <f t="shared" si="16"/>
        <v>-164.98918835931039</v>
      </c>
      <c r="AN39" s="12">
        <f t="shared" si="16"/>
        <v>-167.00000000000003</v>
      </c>
      <c r="AO39" s="13">
        <f t="shared" si="16"/>
        <v>-167.00000000000003</v>
      </c>
      <c r="AP39" s="13">
        <f t="shared" si="16"/>
        <v>-167.00000000000003</v>
      </c>
      <c r="AQ39" s="13">
        <f t="shared" si="16"/>
        <v>-167.00000000000003</v>
      </c>
      <c r="AR39" s="13">
        <f t="shared" si="16"/>
        <v>-167.00000000000003</v>
      </c>
      <c r="AS39" s="12">
        <f t="shared" si="16"/>
        <v>-167.00000000000003</v>
      </c>
      <c r="AT39" s="13">
        <f t="shared" si="16"/>
        <v>-167.00000000000003</v>
      </c>
      <c r="AU39" s="13">
        <f t="shared" si="16"/>
        <v>-167.00000000000003</v>
      </c>
      <c r="AV39" s="13">
        <f t="shared" si="16"/>
        <v>-167.00000000000003</v>
      </c>
      <c r="AW39" s="13">
        <f t="shared" si="16"/>
        <v>-167.00000000000003</v>
      </c>
      <c r="AX39" s="12">
        <f t="shared" si="16"/>
        <v>-167.00000000000003</v>
      </c>
      <c r="AY39" s="13">
        <f t="shared" si="16"/>
        <v>-167.00000000000003</v>
      </c>
      <c r="AZ39" s="13">
        <f t="shared" si="16"/>
        <v>-167.00000000000003</v>
      </c>
      <c r="BA39" s="13">
        <f t="shared" si="16"/>
        <v>-167.00000000000003</v>
      </c>
      <c r="BB39" s="14">
        <f t="shared" si="16"/>
        <v>-167.00000000000003</v>
      </c>
      <c r="BC39" s="12">
        <f t="shared" si="16"/>
        <v>-167.00000000000003</v>
      </c>
      <c r="BD39" s="13">
        <f t="shared" si="16"/>
        <v>-167.00000000000003</v>
      </c>
      <c r="BE39" s="13">
        <f t="shared" si="16"/>
        <v>-167.00000000000003</v>
      </c>
      <c r="BF39" s="13">
        <f t="shared" si="16"/>
        <v>-167.00000000000003</v>
      </c>
      <c r="BG39" s="13">
        <f t="shared" si="16"/>
        <v>-167.00000000000003</v>
      </c>
      <c r="BH39" s="13">
        <f t="shared" si="16"/>
        <v>-167.00000000000003</v>
      </c>
      <c r="BI39" s="109">
        <f t="shared" si="16"/>
        <v>-167.00000000000003</v>
      </c>
      <c r="BJ39" s="248">
        <f t="shared" si="16"/>
        <v>-167.00000000000003</v>
      </c>
      <c r="BK39" s="249">
        <f t="shared" si="16"/>
        <v>-167.00000000000003</v>
      </c>
      <c r="BL39" s="249">
        <f t="shared" si="16"/>
        <v>-167.00000000000003</v>
      </c>
      <c r="BM39" s="250">
        <f t="shared" ref="BM39:BW39" si="17">10*LOG10(10^((BM35+BM36)/10)+10^(BM37/10))</f>
        <v>-167.00000000000003</v>
      </c>
      <c r="BN39" s="12">
        <f t="shared" si="17"/>
        <v>-167.00000000000003</v>
      </c>
      <c r="BO39" s="13">
        <f t="shared" si="17"/>
        <v>-167.00000000000003</v>
      </c>
      <c r="BP39" s="13">
        <f t="shared" si="17"/>
        <v>-167.00000000000003</v>
      </c>
      <c r="BQ39" s="13">
        <f t="shared" si="17"/>
        <v>-167.00000000000003</v>
      </c>
      <c r="BR39" s="12">
        <f t="shared" si="17"/>
        <v>-164.98918835931039</v>
      </c>
      <c r="BS39" s="13">
        <f t="shared" si="17"/>
        <v>-164.98918835931039</v>
      </c>
      <c r="BT39" s="13">
        <f t="shared" si="17"/>
        <v>-164.98918835931039</v>
      </c>
      <c r="BU39" s="13">
        <f t="shared" si="17"/>
        <v>-164.98918835931039</v>
      </c>
      <c r="BV39" s="13">
        <f t="shared" si="17"/>
        <v>-164.98918835931039</v>
      </c>
      <c r="BW39" s="14">
        <f t="shared" si="17"/>
        <v>-164.98918835931039</v>
      </c>
      <c r="BX39" s="12">
        <f t="shared" ref="BX39:CI39" si="18">10*LOG10(10^((BX35+BX36)/10)+10^(BX37/10))</f>
        <v>-167.00000000000003</v>
      </c>
      <c r="BY39" s="13">
        <f t="shared" si="18"/>
        <v>-167.00000000000003</v>
      </c>
      <c r="BZ39" s="13">
        <f t="shared" si="18"/>
        <v>-167.00000000000003</v>
      </c>
      <c r="CA39" s="12">
        <f t="shared" si="18"/>
        <v>-167.00000000000003</v>
      </c>
      <c r="CB39" s="13">
        <f t="shared" si="18"/>
        <v>-167.00000000000003</v>
      </c>
      <c r="CC39" s="13">
        <f t="shared" si="18"/>
        <v>-167.00000000000003</v>
      </c>
      <c r="CD39" s="13">
        <f t="shared" si="18"/>
        <v>-167.00000000000003</v>
      </c>
      <c r="CE39" s="13">
        <f t="shared" si="18"/>
        <v>-167.00000000000003</v>
      </c>
      <c r="CF39" s="12">
        <f t="shared" si="18"/>
        <v>-162.86943987346325</v>
      </c>
      <c r="CG39" s="13">
        <f t="shared" si="18"/>
        <v>-162.86943987346325</v>
      </c>
      <c r="CH39" s="13">
        <f t="shared" si="18"/>
        <v>-162.86943987346325</v>
      </c>
      <c r="CI39" s="14">
        <f t="shared" si="18"/>
        <v>-162.86943987346325</v>
      </c>
    </row>
    <row r="40" spans="1:87" ht="28">
      <c r="A40" s="11" t="s">
        <v>47</v>
      </c>
      <c r="B40" s="91" t="s">
        <v>11</v>
      </c>
      <c r="C40" s="92" t="s">
        <v>11</v>
      </c>
      <c r="D40" s="92" t="s">
        <v>11</v>
      </c>
      <c r="E40" s="92" t="s">
        <v>11</v>
      </c>
      <c r="F40" s="93" t="s">
        <v>11</v>
      </c>
      <c r="G40" s="18" t="s">
        <v>11</v>
      </c>
      <c r="H40" s="19" t="s">
        <v>11</v>
      </c>
      <c r="I40" s="19" t="s">
        <v>11</v>
      </c>
      <c r="J40" s="19" t="s">
        <v>11</v>
      </c>
      <c r="K40" s="19" t="s">
        <v>11</v>
      </c>
      <c r="L40" s="21" t="s">
        <v>11</v>
      </c>
      <c r="M40" s="22" t="s">
        <v>11</v>
      </c>
      <c r="N40" s="22" t="s">
        <v>11</v>
      </c>
      <c r="O40" s="22" t="s">
        <v>11</v>
      </c>
      <c r="P40" s="22" t="s">
        <v>11</v>
      </c>
      <c r="Q40" s="153" t="s">
        <v>11</v>
      </c>
      <c r="R40" s="154" t="s">
        <v>11</v>
      </c>
      <c r="S40" s="154" t="s">
        <v>11</v>
      </c>
      <c r="T40" s="154" t="s">
        <v>11</v>
      </c>
      <c r="U40" s="154" t="s">
        <v>11</v>
      </c>
      <c r="V40" s="153" t="s">
        <v>11</v>
      </c>
      <c r="W40" s="154" t="s">
        <v>11</v>
      </c>
      <c r="X40" s="154" t="s">
        <v>11</v>
      </c>
      <c r="Y40" s="91" t="s">
        <v>11</v>
      </c>
      <c r="Z40" s="92" t="s">
        <v>11</v>
      </c>
      <c r="AA40" s="92" t="s">
        <v>11</v>
      </c>
      <c r="AB40" s="92" t="s">
        <v>11</v>
      </c>
      <c r="AC40" s="92" t="s">
        <v>11</v>
      </c>
      <c r="AD40" s="91" t="s">
        <v>11</v>
      </c>
      <c r="AE40" s="92" t="s">
        <v>11</v>
      </c>
      <c r="AF40" s="92" t="s">
        <v>11</v>
      </c>
      <c r="AG40" s="92" t="s">
        <v>11</v>
      </c>
      <c r="AH40" s="92" t="s">
        <v>11</v>
      </c>
      <c r="AI40" s="18" t="s">
        <v>11</v>
      </c>
      <c r="AJ40" s="19" t="s">
        <v>11</v>
      </c>
      <c r="AK40" s="19" t="s">
        <v>11</v>
      </c>
      <c r="AL40" s="19" t="s">
        <v>11</v>
      </c>
      <c r="AM40" s="19" t="s">
        <v>11</v>
      </c>
      <c r="AN40" s="91" t="s">
        <v>11</v>
      </c>
      <c r="AO40" s="92" t="s">
        <v>11</v>
      </c>
      <c r="AP40" s="92" t="s">
        <v>11</v>
      </c>
      <c r="AQ40" s="92" t="s">
        <v>11</v>
      </c>
      <c r="AR40" s="92" t="s">
        <v>11</v>
      </c>
      <c r="AS40" s="18" t="s">
        <v>11</v>
      </c>
      <c r="AT40" s="19" t="s">
        <v>11</v>
      </c>
      <c r="AU40" s="19" t="s">
        <v>11</v>
      </c>
      <c r="AV40" s="19" t="s">
        <v>11</v>
      </c>
      <c r="AW40" s="19" t="s">
        <v>11</v>
      </c>
      <c r="AX40" s="91" t="s">
        <v>11</v>
      </c>
      <c r="AY40" s="92" t="s">
        <v>11</v>
      </c>
      <c r="AZ40" s="92" t="s">
        <v>11</v>
      </c>
      <c r="BA40" s="92" t="s">
        <v>11</v>
      </c>
      <c r="BB40" s="93" t="s">
        <v>11</v>
      </c>
      <c r="BC40" s="91" t="s">
        <v>11</v>
      </c>
      <c r="BD40" s="92" t="s">
        <v>11</v>
      </c>
      <c r="BE40" s="92" t="s">
        <v>11</v>
      </c>
      <c r="BF40" s="92" t="s">
        <v>11</v>
      </c>
      <c r="BG40" s="92" t="s">
        <v>11</v>
      </c>
      <c r="BH40" s="92" t="s">
        <v>11</v>
      </c>
      <c r="BI40" s="188" t="s">
        <v>11</v>
      </c>
      <c r="BJ40" s="254" t="s">
        <v>11</v>
      </c>
      <c r="BK40" s="255" t="s">
        <v>11</v>
      </c>
      <c r="BL40" s="255" t="s">
        <v>11</v>
      </c>
      <c r="BM40" s="256" t="s">
        <v>11</v>
      </c>
      <c r="BN40" s="18" t="s">
        <v>11</v>
      </c>
      <c r="BO40" s="19" t="s">
        <v>11</v>
      </c>
      <c r="BP40" s="19" t="s">
        <v>11</v>
      </c>
      <c r="BQ40" s="19" t="s">
        <v>11</v>
      </c>
      <c r="BR40" s="18" t="s">
        <v>11</v>
      </c>
      <c r="BS40" s="19" t="s">
        <v>11</v>
      </c>
      <c r="BT40" s="19" t="s">
        <v>11</v>
      </c>
      <c r="BU40" s="19" t="s">
        <v>11</v>
      </c>
      <c r="BV40" s="19" t="s">
        <v>11</v>
      </c>
      <c r="BW40" s="20" t="s">
        <v>11</v>
      </c>
      <c r="BX40" s="18" t="s">
        <v>11</v>
      </c>
      <c r="BY40" s="19" t="s">
        <v>11</v>
      </c>
      <c r="BZ40" s="19" t="s">
        <v>11</v>
      </c>
      <c r="CA40" s="91" t="s">
        <v>11</v>
      </c>
      <c r="CB40" s="92" t="s">
        <v>11</v>
      </c>
      <c r="CC40" s="92" t="s">
        <v>11</v>
      </c>
      <c r="CD40" s="92" t="s">
        <v>11</v>
      </c>
      <c r="CE40" s="92" t="s">
        <v>11</v>
      </c>
      <c r="CF40" s="91" t="s">
        <v>11</v>
      </c>
      <c r="CG40" s="92" t="s">
        <v>11</v>
      </c>
      <c r="CH40" s="92" t="s">
        <v>11</v>
      </c>
      <c r="CI40" s="93" t="s">
        <v>11</v>
      </c>
    </row>
    <row r="41" spans="1:87">
      <c r="A41" s="94" t="s">
        <v>48</v>
      </c>
      <c r="B41" s="47">
        <f>48*360*1000</f>
        <v>17280000</v>
      </c>
      <c r="C41" s="41">
        <f>48*360*1000</f>
        <v>17280000</v>
      </c>
      <c r="D41" s="41">
        <f>11*360*1000</f>
        <v>3960000</v>
      </c>
      <c r="E41" s="41">
        <f>11*360*1000</f>
        <v>3960000</v>
      </c>
      <c r="F41" s="52">
        <f>6*360*1000</f>
        <v>2160000</v>
      </c>
      <c r="G41" s="106">
        <f t="shared" ref="G41:M41" si="19">48*360*1000</f>
        <v>17280000</v>
      </c>
      <c r="H41" s="56">
        <f t="shared" si="19"/>
        <v>17280000</v>
      </c>
      <c r="I41" s="56">
        <f t="shared" ref="I41:O41" si="20">11*360*1000</f>
        <v>3960000</v>
      </c>
      <c r="J41" s="56">
        <f t="shared" si="20"/>
        <v>3960000</v>
      </c>
      <c r="K41" s="56">
        <f>6*360*1000</f>
        <v>2160000</v>
      </c>
      <c r="L41" s="46">
        <f t="shared" si="19"/>
        <v>17280000</v>
      </c>
      <c r="M41" s="44">
        <f t="shared" si="19"/>
        <v>17280000</v>
      </c>
      <c r="N41" s="44">
        <f t="shared" si="20"/>
        <v>3960000</v>
      </c>
      <c r="O41" s="44">
        <f t="shared" si="20"/>
        <v>3960000</v>
      </c>
      <c r="P41" s="44">
        <f>6*360*1000</f>
        <v>2160000</v>
      </c>
      <c r="Q41" s="165">
        <f>48*360*1000</f>
        <v>17280000</v>
      </c>
      <c r="R41" s="163">
        <f>48*360*1000</f>
        <v>17280000</v>
      </c>
      <c r="S41" s="163">
        <f>11*360*1000</f>
        <v>3960000</v>
      </c>
      <c r="T41" s="163">
        <f>11*360*1000</f>
        <v>3960000</v>
      </c>
      <c r="U41" s="163">
        <f>6*360*1000</f>
        <v>2160000</v>
      </c>
      <c r="V41" s="207">
        <f>48*360*1000</f>
        <v>17280000</v>
      </c>
      <c r="W41" s="208">
        <f>48*360*1000</f>
        <v>17280000</v>
      </c>
      <c r="X41" s="208">
        <f>6*360*1000</f>
        <v>2160000</v>
      </c>
      <c r="Y41" s="207">
        <f>48*360*1000</f>
        <v>17280000</v>
      </c>
      <c r="Z41" s="208">
        <f>48*360*1000</f>
        <v>17280000</v>
      </c>
      <c r="AA41" s="208">
        <f>48*360*1000</f>
        <v>17280000</v>
      </c>
      <c r="AB41" s="208">
        <f>24*360*1000</f>
        <v>8640000</v>
      </c>
      <c r="AC41" s="208">
        <f>8*360*1000</f>
        <v>2880000</v>
      </c>
      <c r="AD41" s="207">
        <f>48*360*1000</f>
        <v>17280000</v>
      </c>
      <c r="AE41" s="208">
        <f>48*360*1000</f>
        <v>17280000</v>
      </c>
      <c r="AF41" s="208">
        <f>11*360*1000</f>
        <v>3960000</v>
      </c>
      <c r="AG41" s="208">
        <f>11*360*1000</f>
        <v>3960000</v>
      </c>
      <c r="AH41" s="208">
        <f>6*360*1000</f>
        <v>2160000</v>
      </c>
      <c r="AI41" s="207">
        <f>48*360*1000</f>
        <v>17280000</v>
      </c>
      <c r="AJ41" s="208">
        <f>48*360*1000</f>
        <v>17280000</v>
      </c>
      <c r="AK41" s="208">
        <f>11*360*1000</f>
        <v>3960000</v>
      </c>
      <c r="AL41" s="208">
        <f>11*360*1000</f>
        <v>3960000</v>
      </c>
      <c r="AM41" s="208">
        <f>6*360*1000</f>
        <v>2160000</v>
      </c>
      <c r="AN41" s="207">
        <f>48*360*1000</f>
        <v>17280000</v>
      </c>
      <c r="AO41" s="208">
        <f>48*360*1000</f>
        <v>17280000</v>
      </c>
      <c r="AP41" s="208">
        <f>11*360*1000</f>
        <v>3960000</v>
      </c>
      <c r="AQ41" s="208">
        <f>11*360*1000</f>
        <v>3960000</v>
      </c>
      <c r="AR41" s="208">
        <f>6*360*1000</f>
        <v>2160000</v>
      </c>
      <c r="AS41" s="207">
        <f>48*360*1000</f>
        <v>17280000</v>
      </c>
      <c r="AT41" s="208">
        <f>48*360*1000</f>
        <v>17280000</v>
      </c>
      <c r="AU41" s="208">
        <f>11*360*1000</f>
        <v>3960000</v>
      </c>
      <c r="AV41" s="208">
        <f>11*360*1000</f>
        <v>3960000</v>
      </c>
      <c r="AW41" s="208">
        <f>6*360*1000</f>
        <v>2160000</v>
      </c>
      <c r="AX41" s="210">
        <f>48*360*1000</f>
        <v>17280000</v>
      </c>
      <c r="AY41" s="211">
        <f>48*360*1000</f>
        <v>17280000</v>
      </c>
      <c r="AZ41" s="211">
        <f>11*360*1000</f>
        <v>3960000</v>
      </c>
      <c r="BA41" s="211">
        <f>11*360*1000</f>
        <v>3960000</v>
      </c>
      <c r="BB41" s="212">
        <f>6*360*1000</f>
        <v>2160000</v>
      </c>
      <c r="BC41" s="207">
        <f>48*360*1000</f>
        <v>17280000</v>
      </c>
      <c r="BD41" s="208">
        <f>48*360*1000</f>
        <v>17280000</v>
      </c>
      <c r="BE41" s="208">
        <f>11*360*1000</f>
        <v>3960000</v>
      </c>
      <c r="BF41" s="208">
        <f>11*360*1000</f>
        <v>3960000</v>
      </c>
      <c r="BG41" s="208">
        <f>6*360*1000</f>
        <v>2160000</v>
      </c>
      <c r="BH41" s="208">
        <f>11*360*1000</f>
        <v>3960000</v>
      </c>
      <c r="BI41" s="214">
        <f>11*360*1000</f>
        <v>3960000</v>
      </c>
      <c r="BJ41" s="245">
        <f>48*360*1000</f>
        <v>17280000</v>
      </c>
      <c r="BK41" s="246">
        <f>48*360*1000</f>
        <v>17280000</v>
      </c>
      <c r="BL41" s="246">
        <f>11*360*1000</f>
        <v>3960000</v>
      </c>
      <c r="BM41" s="247">
        <f>6*360*1000</f>
        <v>2160000</v>
      </c>
      <c r="BN41" s="207">
        <f>48*360*1000</f>
        <v>17280000</v>
      </c>
      <c r="BO41" s="208">
        <f>48*360*1000</f>
        <v>17280000</v>
      </c>
      <c r="BP41" s="208">
        <f>11*360*1000</f>
        <v>3960000</v>
      </c>
      <c r="BQ41" s="208">
        <f>6*360*1000</f>
        <v>2160000</v>
      </c>
      <c r="BR41" s="207">
        <f>48*360*1000</f>
        <v>17280000</v>
      </c>
      <c r="BS41" s="208">
        <f>48*360*1000</f>
        <v>17280000</v>
      </c>
      <c r="BT41" s="208">
        <f>11*360*1000</f>
        <v>3960000</v>
      </c>
      <c r="BU41" s="208">
        <f>11*360*1000</f>
        <v>3960000</v>
      </c>
      <c r="BV41" s="208">
        <f>6*360*1000</f>
        <v>2160000</v>
      </c>
      <c r="BW41" s="209">
        <f>11*360*1000</f>
        <v>3960000</v>
      </c>
      <c r="BX41" s="207">
        <f>48*360*1000</f>
        <v>17280000</v>
      </c>
      <c r="BY41" s="208">
        <f>48*360*1000</f>
        <v>17280000</v>
      </c>
      <c r="BZ41" s="208">
        <f>6*360*1000</f>
        <v>2160000</v>
      </c>
      <c r="CA41" s="207">
        <f>48*360*1000</f>
        <v>17280000</v>
      </c>
      <c r="CB41" s="208">
        <f>48*360*1000</f>
        <v>17280000</v>
      </c>
      <c r="CC41" s="208">
        <f>11*360*1000</f>
        <v>3960000</v>
      </c>
      <c r="CD41" s="208">
        <f>11*360*1000</f>
        <v>3960000</v>
      </c>
      <c r="CE41" s="208">
        <f>6*360*1000</f>
        <v>2160000</v>
      </c>
      <c r="CF41" s="207">
        <f>48*360*1000</f>
        <v>17280000</v>
      </c>
      <c r="CG41" s="208">
        <f>48*360*1000</f>
        <v>17280000</v>
      </c>
      <c r="CH41" s="208">
        <f>11*360*1000</f>
        <v>3960000</v>
      </c>
      <c r="CI41" s="209">
        <f>6*360*1000</f>
        <v>2160000</v>
      </c>
    </row>
    <row r="42" spans="1:87">
      <c r="A42" s="54" t="s">
        <v>49</v>
      </c>
      <c r="B42" s="12" t="s">
        <v>11</v>
      </c>
      <c r="C42" s="13" t="s">
        <v>11</v>
      </c>
      <c r="D42" s="13" t="s">
        <v>11</v>
      </c>
      <c r="E42" s="13" t="s">
        <v>11</v>
      </c>
      <c r="F42" s="14" t="s">
        <v>11</v>
      </c>
      <c r="G42" s="12" t="s">
        <v>11</v>
      </c>
      <c r="H42" s="13" t="s">
        <v>11</v>
      </c>
      <c r="I42" s="13" t="s">
        <v>11</v>
      </c>
      <c r="J42" s="13" t="s">
        <v>11</v>
      </c>
      <c r="K42" s="13" t="s">
        <v>11</v>
      </c>
      <c r="L42" s="15" t="s">
        <v>11</v>
      </c>
      <c r="M42" s="16" t="s">
        <v>11</v>
      </c>
      <c r="N42" s="16" t="s">
        <v>11</v>
      </c>
      <c r="O42" s="16" t="s">
        <v>11</v>
      </c>
      <c r="P42" s="16" t="s">
        <v>11</v>
      </c>
      <c r="Q42" s="150" t="s">
        <v>11</v>
      </c>
      <c r="R42" s="151" t="s">
        <v>11</v>
      </c>
      <c r="S42" s="151" t="s">
        <v>11</v>
      </c>
      <c r="T42" s="151" t="s">
        <v>11</v>
      </c>
      <c r="U42" s="151" t="s">
        <v>11</v>
      </c>
      <c r="V42" s="12" t="s">
        <v>11</v>
      </c>
      <c r="W42" s="13" t="s">
        <v>11</v>
      </c>
      <c r="X42" s="13" t="s">
        <v>11</v>
      </c>
      <c r="Y42" s="12" t="s">
        <v>11</v>
      </c>
      <c r="Z42" s="13" t="s">
        <v>11</v>
      </c>
      <c r="AA42" s="13" t="s">
        <v>11</v>
      </c>
      <c r="AB42" s="13" t="s">
        <v>11</v>
      </c>
      <c r="AC42" s="13" t="s">
        <v>11</v>
      </c>
      <c r="AD42" s="12" t="s">
        <v>11</v>
      </c>
      <c r="AE42" s="13" t="s">
        <v>11</v>
      </c>
      <c r="AF42" s="13" t="s">
        <v>11</v>
      </c>
      <c r="AG42" s="13" t="s">
        <v>11</v>
      </c>
      <c r="AH42" s="13" t="s">
        <v>11</v>
      </c>
      <c r="AI42" s="12" t="s">
        <v>11</v>
      </c>
      <c r="AJ42" s="13" t="s">
        <v>11</v>
      </c>
      <c r="AK42" s="13" t="s">
        <v>11</v>
      </c>
      <c r="AL42" s="13" t="s">
        <v>11</v>
      </c>
      <c r="AM42" s="13" t="s">
        <v>11</v>
      </c>
      <c r="AN42" s="12" t="s">
        <v>11</v>
      </c>
      <c r="AO42" s="13" t="s">
        <v>11</v>
      </c>
      <c r="AP42" s="13" t="s">
        <v>11</v>
      </c>
      <c r="AQ42" s="13" t="s">
        <v>11</v>
      </c>
      <c r="AR42" s="13" t="s">
        <v>11</v>
      </c>
      <c r="AS42" s="12" t="s">
        <v>11</v>
      </c>
      <c r="AT42" s="13" t="s">
        <v>11</v>
      </c>
      <c r="AU42" s="13" t="s">
        <v>11</v>
      </c>
      <c r="AV42" s="13" t="s">
        <v>11</v>
      </c>
      <c r="AW42" s="13" t="s">
        <v>11</v>
      </c>
      <c r="AX42" s="12" t="s">
        <v>11</v>
      </c>
      <c r="AY42" s="13" t="s">
        <v>11</v>
      </c>
      <c r="AZ42" s="13" t="s">
        <v>11</v>
      </c>
      <c r="BA42" s="13" t="s">
        <v>11</v>
      </c>
      <c r="BB42" s="14" t="s">
        <v>11</v>
      </c>
      <c r="BC42" s="12" t="s">
        <v>11</v>
      </c>
      <c r="BD42" s="13" t="s">
        <v>11</v>
      </c>
      <c r="BE42" s="13" t="s">
        <v>11</v>
      </c>
      <c r="BF42" s="13" t="s">
        <v>11</v>
      </c>
      <c r="BG42" s="13" t="s">
        <v>11</v>
      </c>
      <c r="BH42" s="13" t="s">
        <v>11</v>
      </c>
      <c r="BI42" s="109" t="s">
        <v>11</v>
      </c>
      <c r="BJ42" s="248" t="s">
        <v>11</v>
      </c>
      <c r="BK42" s="249" t="s">
        <v>11</v>
      </c>
      <c r="BL42" s="249" t="s">
        <v>11</v>
      </c>
      <c r="BM42" s="250" t="s">
        <v>11</v>
      </c>
      <c r="BN42" s="12" t="s">
        <v>11</v>
      </c>
      <c r="BO42" s="13" t="s">
        <v>11</v>
      </c>
      <c r="BP42" s="13" t="s">
        <v>11</v>
      </c>
      <c r="BQ42" s="13" t="s">
        <v>11</v>
      </c>
      <c r="BR42" s="12" t="s">
        <v>11</v>
      </c>
      <c r="BS42" s="13" t="s">
        <v>11</v>
      </c>
      <c r="BT42" s="13" t="s">
        <v>11</v>
      </c>
      <c r="BU42" s="13" t="s">
        <v>11</v>
      </c>
      <c r="BV42" s="13" t="s">
        <v>11</v>
      </c>
      <c r="BW42" s="14" t="s">
        <v>11</v>
      </c>
      <c r="BX42" s="12" t="s">
        <v>11</v>
      </c>
      <c r="BY42" s="13" t="s">
        <v>11</v>
      </c>
      <c r="BZ42" s="13" t="s">
        <v>11</v>
      </c>
      <c r="CA42" s="12" t="s">
        <v>11</v>
      </c>
      <c r="CB42" s="13" t="s">
        <v>11</v>
      </c>
      <c r="CC42" s="13" t="s">
        <v>11</v>
      </c>
      <c r="CD42" s="13" t="s">
        <v>11</v>
      </c>
      <c r="CE42" s="13" t="s">
        <v>11</v>
      </c>
      <c r="CF42" s="12" t="s">
        <v>11</v>
      </c>
      <c r="CG42" s="13" t="s">
        <v>11</v>
      </c>
      <c r="CH42" s="13" t="s">
        <v>11</v>
      </c>
      <c r="CI42" s="14" t="s">
        <v>11</v>
      </c>
    </row>
    <row r="43" spans="1:87">
      <c r="A43" s="11" t="s">
        <v>50</v>
      </c>
      <c r="B43" s="12">
        <f t="shared" ref="B43:BL43" si="21">B39+10*LOG10(B41)</f>
        <v>-94.624562618571289</v>
      </c>
      <c r="C43" s="13">
        <f t="shared" si="21"/>
        <v>-94.624562618571289</v>
      </c>
      <c r="D43" s="13">
        <f t="shared" si="21"/>
        <v>-101.0230481407449</v>
      </c>
      <c r="E43" s="13">
        <f t="shared" si="21"/>
        <v>-101.0230481407449</v>
      </c>
      <c r="F43" s="14">
        <f t="shared" si="21"/>
        <v>-103.65546248849071</v>
      </c>
      <c r="G43" s="12">
        <f t="shared" si="21"/>
        <v>-94.624562618571289</v>
      </c>
      <c r="H43" s="13">
        <f t="shared" si="21"/>
        <v>-94.624562618571289</v>
      </c>
      <c r="I43" s="13">
        <f t="shared" si="21"/>
        <v>-101.0230481407449</v>
      </c>
      <c r="J43" s="13">
        <f t="shared" si="21"/>
        <v>-101.0230481407449</v>
      </c>
      <c r="K43" s="13">
        <f t="shared" si="21"/>
        <v>-103.65546248849071</v>
      </c>
      <c r="L43" s="15">
        <f t="shared" si="21"/>
        <v>-94.624562618571289</v>
      </c>
      <c r="M43" s="16">
        <f t="shared" si="21"/>
        <v>-94.624562618571289</v>
      </c>
      <c r="N43" s="16">
        <f t="shared" si="21"/>
        <v>-101.0230481407449</v>
      </c>
      <c r="O43" s="16">
        <f t="shared" si="21"/>
        <v>-101.0230481407449</v>
      </c>
      <c r="P43" s="16">
        <f t="shared" si="21"/>
        <v>-103.65546248849071</v>
      </c>
      <c r="Q43" s="150">
        <f t="shared" si="21"/>
        <v>-94.624562618571289</v>
      </c>
      <c r="R43" s="151">
        <f t="shared" si="21"/>
        <v>-94.624562618571289</v>
      </c>
      <c r="S43" s="151">
        <f>S39+10*LOG10(S41)</f>
        <v>-101.0230481407449</v>
      </c>
      <c r="T43" s="151">
        <f t="shared" si="21"/>
        <v>-101.0230481407449</v>
      </c>
      <c r="U43" s="151">
        <f t="shared" si="21"/>
        <v>-103.65546248849071</v>
      </c>
      <c r="V43" s="12">
        <f t="shared" si="21"/>
        <v>-94.624562618571289</v>
      </c>
      <c r="W43" s="13">
        <f t="shared" si="21"/>
        <v>-94.624562618571289</v>
      </c>
      <c r="X43" s="13">
        <f t="shared" si="21"/>
        <v>-103.65546248849071</v>
      </c>
      <c r="Y43" s="12">
        <f t="shared" si="21"/>
        <v>-94.624562618571289</v>
      </c>
      <c r="Z43" s="13">
        <f t="shared" si="21"/>
        <v>-94.624562618571289</v>
      </c>
      <c r="AA43" s="13">
        <f>AA39+10*LOG10(AA41)</f>
        <v>-94.624562618571289</v>
      </c>
      <c r="AB43" s="13">
        <f t="shared" si="21"/>
        <v>-97.634862575211102</v>
      </c>
      <c r="AC43" s="13">
        <f t="shared" si="21"/>
        <v>-102.40607512240773</v>
      </c>
      <c r="AD43" s="12">
        <f t="shared" si="21"/>
        <v>-92.613750977881651</v>
      </c>
      <c r="AE43" s="13">
        <f t="shared" si="21"/>
        <v>-92.613750977881651</v>
      </c>
      <c r="AF43" s="13">
        <f>AF39+10*LOG10(AF41)</f>
        <v>-99.012236500055266</v>
      </c>
      <c r="AG43" s="13">
        <f t="shared" si="21"/>
        <v>-99.012236500055266</v>
      </c>
      <c r="AH43" s="13">
        <f t="shared" si="21"/>
        <v>-101.64465084780107</v>
      </c>
      <c r="AI43" s="12">
        <f t="shared" si="21"/>
        <v>-92.613750977881651</v>
      </c>
      <c r="AJ43" s="13">
        <f t="shared" si="21"/>
        <v>-92.613750977881651</v>
      </c>
      <c r="AK43" s="13">
        <f>AK39+10*LOG10(AK41)</f>
        <v>-99.012236500055266</v>
      </c>
      <c r="AL43" s="13">
        <f t="shared" si="21"/>
        <v>-99.012236500055266</v>
      </c>
      <c r="AM43" s="13">
        <f t="shared" si="21"/>
        <v>-101.64465084780107</v>
      </c>
      <c r="AN43" s="12">
        <f t="shared" si="21"/>
        <v>-94.624562618571289</v>
      </c>
      <c r="AO43" s="13">
        <f t="shared" si="21"/>
        <v>-94.624562618571289</v>
      </c>
      <c r="AP43" s="13">
        <f>AP39+10*LOG10(AP41)</f>
        <v>-101.0230481407449</v>
      </c>
      <c r="AQ43" s="13">
        <f t="shared" si="21"/>
        <v>-101.0230481407449</v>
      </c>
      <c r="AR43" s="13">
        <f t="shared" si="21"/>
        <v>-103.65546248849071</v>
      </c>
      <c r="AS43" s="12">
        <f t="shared" si="21"/>
        <v>-94.624562618571289</v>
      </c>
      <c r="AT43" s="13">
        <f t="shared" si="21"/>
        <v>-94.624562618571289</v>
      </c>
      <c r="AU43" s="13">
        <f>AU39+10*LOG10(AU41)</f>
        <v>-101.0230481407449</v>
      </c>
      <c r="AV43" s="13">
        <f t="shared" si="21"/>
        <v>-101.0230481407449</v>
      </c>
      <c r="AW43" s="13">
        <f t="shared" si="21"/>
        <v>-103.65546248849071</v>
      </c>
      <c r="AX43" s="12">
        <f t="shared" si="21"/>
        <v>-94.624562618571289</v>
      </c>
      <c r="AY43" s="13">
        <f t="shared" si="21"/>
        <v>-94.624562618571289</v>
      </c>
      <c r="AZ43" s="13">
        <f t="shared" si="21"/>
        <v>-101.0230481407449</v>
      </c>
      <c r="BA43" s="13">
        <f t="shared" si="21"/>
        <v>-101.0230481407449</v>
      </c>
      <c r="BB43" s="14">
        <f t="shared" si="21"/>
        <v>-103.65546248849071</v>
      </c>
      <c r="BC43" s="12">
        <f t="shared" si="21"/>
        <v>-94.624562618571289</v>
      </c>
      <c r="BD43" s="13">
        <f t="shared" si="21"/>
        <v>-94.624562618571289</v>
      </c>
      <c r="BE43" s="13">
        <f>BE39+10*LOG10(BE41)</f>
        <v>-101.0230481407449</v>
      </c>
      <c r="BF43" s="13">
        <f t="shared" si="21"/>
        <v>-101.0230481407449</v>
      </c>
      <c r="BG43" s="13">
        <f t="shared" si="21"/>
        <v>-103.65546248849071</v>
      </c>
      <c r="BH43" s="13">
        <f t="shared" si="21"/>
        <v>-101.0230481407449</v>
      </c>
      <c r="BI43" s="109">
        <f t="shared" si="21"/>
        <v>-101.0230481407449</v>
      </c>
      <c r="BJ43" s="248">
        <f t="shared" si="21"/>
        <v>-94.624562618571289</v>
      </c>
      <c r="BK43" s="249">
        <f t="shared" si="21"/>
        <v>-94.624562618571289</v>
      </c>
      <c r="BL43" s="249">
        <f t="shared" si="21"/>
        <v>-101.0230481407449</v>
      </c>
      <c r="BM43" s="250">
        <f t="shared" ref="BM43:BW43" si="22">BM39+10*LOG10(BM41)</f>
        <v>-103.65546248849071</v>
      </c>
      <c r="BN43" s="12">
        <f t="shared" si="22"/>
        <v>-94.624562618571289</v>
      </c>
      <c r="BO43" s="13">
        <f t="shared" si="22"/>
        <v>-94.624562618571289</v>
      </c>
      <c r="BP43" s="13">
        <f t="shared" si="22"/>
        <v>-101.0230481407449</v>
      </c>
      <c r="BQ43" s="13">
        <f t="shared" si="22"/>
        <v>-103.65546248849071</v>
      </c>
      <c r="BR43" s="12">
        <f t="shared" si="22"/>
        <v>-92.613750977881651</v>
      </c>
      <c r="BS43" s="13">
        <f t="shared" si="22"/>
        <v>-92.613750977881651</v>
      </c>
      <c r="BT43" s="13">
        <f>BT39+10*LOG10(BT41)</f>
        <v>-99.012236500055266</v>
      </c>
      <c r="BU43" s="13">
        <f t="shared" si="22"/>
        <v>-99.012236500055266</v>
      </c>
      <c r="BV43" s="13">
        <f t="shared" si="22"/>
        <v>-101.64465084780107</v>
      </c>
      <c r="BW43" s="14">
        <f t="shared" si="22"/>
        <v>-99.012236500055266</v>
      </c>
      <c r="BX43" s="12">
        <f t="shared" ref="BX43:CI43" si="23">BX39+10*LOG10(BX41)</f>
        <v>-94.624562618571289</v>
      </c>
      <c r="BY43" s="13">
        <f t="shared" si="23"/>
        <v>-94.624562618571289</v>
      </c>
      <c r="BZ43" s="13">
        <f t="shared" si="23"/>
        <v>-103.65546248849071</v>
      </c>
      <c r="CA43" s="12">
        <f t="shared" si="23"/>
        <v>-94.624562618571289</v>
      </c>
      <c r="CB43" s="13">
        <f t="shared" si="23"/>
        <v>-94.624562618571289</v>
      </c>
      <c r="CC43" s="13">
        <f>CC39+10*LOG10(CC41)</f>
        <v>-101.0230481407449</v>
      </c>
      <c r="CD43" s="13">
        <f t="shared" si="23"/>
        <v>-101.0230481407449</v>
      </c>
      <c r="CE43" s="13">
        <f t="shared" si="23"/>
        <v>-103.65546248849071</v>
      </c>
      <c r="CF43" s="12">
        <f t="shared" si="23"/>
        <v>-90.494002492034511</v>
      </c>
      <c r="CG43" s="13">
        <f t="shared" si="23"/>
        <v>-90.494002492034511</v>
      </c>
      <c r="CH43" s="13">
        <f>CH39+10*LOG10(CH41)</f>
        <v>-96.892488014208126</v>
      </c>
      <c r="CI43" s="14">
        <f t="shared" si="23"/>
        <v>-99.524902361953934</v>
      </c>
    </row>
    <row r="44" spans="1:87">
      <c r="A44" s="11" t="s">
        <v>51</v>
      </c>
      <c r="B44" s="91" t="s">
        <v>11</v>
      </c>
      <c r="C44" s="92" t="s">
        <v>11</v>
      </c>
      <c r="D44" s="92" t="s">
        <v>11</v>
      </c>
      <c r="E44" s="92" t="s">
        <v>11</v>
      </c>
      <c r="F44" s="93" t="s">
        <v>11</v>
      </c>
      <c r="G44" s="18" t="s">
        <v>11</v>
      </c>
      <c r="H44" s="19" t="s">
        <v>11</v>
      </c>
      <c r="I44" s="19" t="s">
        <v>11</v>
      </c>
      <c r="J44" s="19" t="s">
        <v>11</v>
      </c>
      <c r="K44" s="19" t="s">
        <v>11</v>
      </c>
      <c r="L44" s="21" t="s">
        <v>11</v>
      </c>
      <c r="M44" s="22" t="s">
        <v>11</v>
      </c>
      <c r="N44" s="22" t="s">
        <v>11</v>
      </c>
      <c r="O44" s="22" t="s">
        <v>11</v>
      </c>
      <c r="P44" s="22" t="s">
        <v>11</v>
      </c>
      <c r="Q44" s="153" t="s">
        <v>11</v>
      </c>
      <c r="R44" s="154" t="s">
        <v>11</v>
      </c>
      <c r="S44" s="154" t="s">
        <v>11</v>
      </c>
      <c r="T44" s="154" t="s">
        <v>11</v>
      </c>
      <c r="U44" s="154" t="s">
        <v>11</v>
      </c>
      <c r="V44" s="153" t="s">
        <v>11</v>
      </c>
      <c r="W44" s="154" t="s">
        <v>11</v>
      </c>
      <c r="X44" s="154" t="s">
        <v>11</v>
      </c>
      <c r="Y44" s="91" t="s">
        <v>11</v>
      </c>
      <c r="Z44" s="92" t="s">
        <v>11</v>
      </c>
      <c r="AA44" s="92" t="s">
        <v>11</v>
      </c>
      <c r="AB44" s="92" t="s">
        <v>11</v>
      </c>
      <c r="AC44" s="92" t="s">
        <v>11</v>
      </c>
      <c r="AD44" s="91" t="s">
        <v>11</v>
      </c>
      <c r="AE44" s="92" t="s">
        <v>11</v>
      </c>
      <c r="AF44" s="92" t="s">
        <v>11</v>
      </c>
      <c r="AG44" s="92" t="s">
        <v>11</v>
      </c>
      <c r="AH44" s="92" t="s">
        <v>11</v>
      </c>
      <c r="AI44" s="18" t="s">
        <v>11</v>
      </c>
      <c r="AJ44" s="19" t="s">
        <v>11</v>
      </c>
      <c r="AK44" s="19" t="s">
        <v>11</v>
      </c>
      <c r="AL44" s="19" t="s">
        <v>11</v>
      </c>
      <c r="AM44" s="19" t="s">
        <v>11</v>
      </c>
      <c r="AN44" s="91" t="s">
        <v>11</v>
      </c>
      <c r="AO44" s="92" t="s">
        <v>11</v>
      </c>
      <c r="AP44" s="92" t="s">
        <v>11</v>
      </c>
      <c r="AQ44" s="92" t="s">
        <v>11</v>
      </c>
      <c r="AR44" s="92" t="s">
        <v>11</v>
      </c>
      <c r="AS44" s="18" t="s">
        <v>11</v>
      </c>
      <c r="AT44" s="19" t="s">
        <v>11</v>
      </c>
      <c r="AU44" s="19" t="s">
        <v>11</v>
      </c>
      <c r="AV44" s="19" t="s">
        <v>11</v>
      </c>
      <c r="AW44" s="19" t="s">
        <v>11</v>
      </c>
      <c r="AX44" s="91" t="s">
        <v>11</v>
      </c>
      <c r="AY44" s="92" t="s">
        <v>11</v>
      </c>
      <c r="AZ44" s="92" t="s">
        <v>11</v>
      </c>
      <c r="BA44" s="92" t="s">
        <v>11</v>
      </c>
      <c r="BB44" s="93" t="s">
        <v>11</v>
      </c>
      <c r="BC44" s="91" t="s">
        <v>11</v>
      </c>
      <c r="BD44" s="92" t="s">
        <v>11</v>
      </c>
      <c r="BE44" s="92" t="s">
        <v>11</v>
      </c>
      <c r="BF44" s="92" t="s">
        <v>11</v>
      </c>
      <c r="BG44" s="92" t="s">
        <v>11</v>
      </c>
      <c r="BH44" s="92" t="s">
        <v>11</v>
      </c>
      <c r="BI44" s="188" t="s">
        <v>11</v>
      </c>
      <c r="BJ44" s="254" t="s">
        <v>11</v>
      </c>
      <c r="BK44" s="255" t="s">
        <v>11</v>
      </c>
      <c r="BL44" s="255" t="s">
        <v>11</v>
      </c>
      <c r="BM44" s="256" t="s">
        <v>11</v>
      </c>
      <c r="BN44" s="18" t="s">
        <v>11</v>
      </c>
      <c r="BO44" s="19" t="s">
        <v>11</v>
      </c>
      <c r="BP44" s="19" t="s">
        <v>11</v>
      </c>
      <c r="BQ44" s="19" t="s">
        <v>11</v>
      </c>
      <c r="BR44" s="18" t="s">
        <v>11</v>
      </c>
      <c r="BS44" s="19" t="s">
        <v>11</v>
      </c>
      <c r="BT44" s="19" t="s">
        <v>11</v>
      </c>
      <c r="BU44" s="19" t="s">
        <v>11</v>
      </c>
      <c r="BV44" s="19" t="s">
        <v>11</v>
      </c>
      <c r="BW44" s="20" t="s">
        <v>11</v>
      </c>
      <c r="BX44" s="18" t="s">
        <v>11</v>
      </c>
      <c r="BY44" s="19" t="s">
        <v>11</v>
      </c>
      <c r="BZ44" s="19" t="s">
        <v>11</v>
      </c>
      <c r="CA44" s="91" t="s">
        <v>11</v>
      </c>
      <c r="CB44" s="92" t="s">
        <v>11</v>
      </c>
      <c r="CC44" s="92" t="s">
        <v>11</v>
      </c>
      <c r="CD44" s="92" t="s">
        <v>11</v>
      </c>
      <c r="CE44" s="92" t="s">
        <v>11</v>
      </c>
      <c r="CF44" s="91" t="s">
        <v>11</v>
      </c>
      <c r="CG44" s="92" t="s">
        <v>11</v>
      </c>
      <c r="CH44" s="92" t="s">
        <v>11</v>
      </c>
      <c r="CI44" s="93" t="s">
        <v>11</v>
      </c>
    </row>
    <row r="45" spans="1:87">
      <c r="A45" s="55" t="s">
        <v>52</v>
      </c>
      <c r="B45" s="51">
        <v>-10.9</v>
      </c>
      <c r="C45" s="49">
        <v>-5.3</v>
      </c>
      <c r="D45" s="49">
        <v>3.9</v>
      </c>
      <c r="E45" s="49">
        <v>4.5</v>
      </c>
      <c r="F45" s="72">
        <v>8.6</v>
      </c>
      <c r="G45" s="103">
        <v>-10.199999999999999</v>
      </c>
      <c r="H45" s="103">
        <v>-4.2</v>
      </c>
      <c r="I45" s="103">
        <v>4.3</v>
      </c>
      <c r="J45" s="103">
        <v>5</v>
      </c>
      <c r="K45" s="103">
        <v>8.5</v>
      </c>
      <c r="L45" s="50">
        <v>-11.6</v>
      </c>
      <c r="M45" s="73">
        <v>-5.4</v>
      </c>
      <c r="N45" s="73">
        <v>3.1</v>
      </c>
      <c r="O45" s="73">
        <v>8</v>
      </c>
      <c r="P45" s="73">
        <v>6.8</v>
      </c>
      <c r="Q45" s="167">
        <v>-9.1999999999999993</v>
      </c>
      <c r="R45" s="168">
        <v>-2.5</v>
      </c>
      <c r="S45" s="168">
        <v>5.0999999999999996</v>
      </c>
      <c r="T45" s="168">
        <v>5.6</v>
      </c>
      <c r="U45" s="168">
        <v>12.3</v>
      </c>
      <c r="V45" s="210">
        <v>-11.1</v>
      </c>
      <c r="W45" s="211">
        <v>-4.8</v>
      </c>
      <c r="X45" s="211">
        <v>7.9</v>
      </c>
      <c r="Y45" s="210">
        <v>-8.4499999999999993</v>
      </c>
      <c r="Z45" s="211">
        <v>-2.8</v>
      </c>
      <c r="AA45" s="211">
        <v>5.17</v>
      </c>
      <c r="AB45" s="211">
        <v>7.16</v>
      </c>
      <c r="AC45" s="211">
        <v>9.19</v>
      </c>
      <c r="AD45" s="210">
        <v>-11.3</v>
      </c>
      <c r="AE45" s="211">
        <v>-4.5999999999999996</v>
      </c>
      <c r="AF45" s="211">
        <v>4.5999999999999996</v>
      </c>
      <c r="AG45" s="211">
        <v>4.5999999999999996</v>
      </c>
      <c r="AH45" s="211">
        <v>8.6</v>
      </c>
      <c r="AI45" s="210">
        <v>-11.28</v>
      </c>
      <c r="AJ45" s="211">
        <v>-3.94</v>
      </c>
      <c r="AK45" s="211">
        <v>6.31</v>
      </c>
      <c r="AL45" s="211">
        <v>6.31</v>
      </c>
      <c r="AM45" s="211">
        <v>10.07</v>
      </c>
      <c r="AN45" s="210">
        <v>-10.87</v>
      </c>
      <c r="AO45" s="211">
        <v>-4.63</v>
      </c>
      <c r="AP45" s="211">
        <v>3.29</v>
      </c>
      <c r="AQ45" s="211">
        <v>3.29</v>
      </c>
      <c r="AR45" s="211">
        <v>7.81</v>
      </c>
      <c r="AS45" s="210">
        <v>-10</v>
      </c>
      <c r="AT45" s="211">
        <v>-3.8</v>
      </c>
      <c r="AU45" s="211">
        <v>4.9000000000000004</v>
      </c>
      <c r="AV45" s="211">
        <v>7.3</v>
      </c>
      <c r="AW45" s="211">
        <v>10.6</v>
      </c>
      <c r="AX45" s="211">
        <v>-11.7</v>
      </c>
      <c r="AY45" s="236">
        <v>-5.4</v>
      </c>
      <c r="AZ45" s="236">
        <v>4.2</v>
      </c>
      <c r="BA45" s="236">
        <v>4.8</v>
      </c>
      <c r="BB45" s="237">
        <v>8.1999999999999993</v>
      </c>
      <c r="BC45" s="210">
        <v>-10.3</v>
      </c>
      <c r="BD45" s="211">
        <v>-2.7</v>
      </c>
      <c r="BE45" s="211">
        <v>6.8</v>
      </c>
      <c r="BF45" s="211">
        <v>7.6</v>
      </c>
      <c r="BG45" s="211">
        <v>13.2</v>
      </c>
      <c r="BH45" s="211">
        <v>3.9</v>
      </c>
      <c r="BI45" s="230">
        <v>4.4000000000000004</v>
      </c>
      <c r="BJ45" s="251">
        <v>-7.14</v>
      </c>
      <c r="BK45" s="252">
        <v>-1.25</v>
      </c>
      <c r="BL45" s="252">
        <v>8.06</v>
      </c>
      <c r="BM45" s="253">
        <v>9.7100000000000009</v>
      </c>
      <c r="BN45" s="211">
        <v>-11.16</v>
      </c>
      <c r="BO45" s="211">
        <v>-5.4</v>
      </c>
      <c r="BP45" s="211">
        <v>3.55</v>
      </c>
      <c r="BQ45" s="211">
        <v>9.6999999999999993</v>
      </c>
      <c r="BR45" s="210">
        <v>-11.23</v>
      </c>
      <c r="BS45" s="211">
        <v>-5.1100000000000003</v>
      </c>
      <c r="BT45" s="211">
        <v>5.2</v>
      </c>
      <c r="BU45" s="211">
        <v>5.6</v>
      </c>
      <c r="BV45" s="211">
        <v>9.5</v>
      </c>
      <c r="BW45" s="212">
        <v>4.4000000000000004</v>
      </c>
      <c r="BX45" s="211">
        <v>-13.5</v>
      </c>
      <c r="BY45" s="211">
        <v>-6.9</v>
      </c>
      <c r="BZ45" s="211">
        <v>6.8</v>
      </c>
      <c r="CA45" s="210">
        <v>-9.98</v>
      </c>
      <c r="CB45" s="211">
        <v>-4.5</v>
      </c>
      <c r="CC45" s="211">
        <v>3</v>
      </c>
      <c r="CD45" s="211">
        <v>4.2</v>
      </c>
      <c r="CE45" s="211">
        <v>7.7</v>
      </c>
      <c r="CF45" s="210">
        <v>-11.7</v>
      </c>
      <c r="CG45" s="211">
        <v>-5.2</v>
      </c>
      <c r="CH45" s="211">
        <v>4.4000000000000004</v>
      </c>
      <c r="CI45" s="212">
        <v>7.1</v>
      </c>
    </row>
    <row r="46" spans="1:87">
      <c r="A46" s="54" t="s">
        <v>53</v>
      </c>
      <c r="B46" s="12" t="s">
        <v>11</v>
      </c>
      <c r="C46" s="13" t="s">
        <v>11</v>
      </c>
      <c r="D46" s="13" t="s">
        <v>11</v>
      </c>
      <c r="E46" s="13" t="s">
        <v>11</v>
      </c>
      <c r="F46" s="14" t="s">
        <v>11</v>
      </c>
      <c r="G46" s="12" t="s">
        <v>11</v>
      </c>
      <c r="H46" s="13" t="s">
        <v>11</v>
      </c>
      <c r="I46" s="13" t="s">
        <v>11</v>
      </c>
      <c r="J46" s="13" t="s">
        <v>11</v>
      </c>
      <c r="K46" s="13" t="s">
        <v>11</v>
      </c>
      <c r="L46" s="15" t="s">
        <v>11</v>
      </c>
      <c r="M46" s="16" t="s">
        <v>11</v>
      </c>
      <c r="N46" s="16" t="s">
        <v>11</v>
      </c>
      <c r="O46" s="16" t="s">
        <v>11</v>
      </c>
      <c r="P46" s="16" t="s">
        <v>11</v>
      </c>
      <c r="Q46" s="150" t="s">
        <v>11</v>
      </c>
      <c r="R46" s="151" t="s">
        <v>11</v>
      </c>
      <c r="S46" s="151" t="s">
        <v>11</v>
      </c>
      <c r="T46" s="151" t="s">
        <v>11</v>
      </c>
      <c r="U46" s="151" t="s">
        <v>11</v>
      </c>
      <c r="V46" s="12" t="s">
        <v>11</v>
      </c>
      <c r="W46" s="13" t="s">
        <v>11</v>
      </c>
      <c r="X46" s="13" t="s">
        <v>11</v>
      </c>
      <c r="Y46" s="12" t="s">
        <v>11</v>
      </c>
      <c r="Z46" s="13" t="s">
        <v>11</v>
      </c>
      <c r="AA46" s="13" t="s">
        <v>11</v>
      </c>
      <c r="AB46" s="13" t="s">
        <v>11</v>
      </c>
      <c r="AC46" s="13" t="s">
        <v>11</v>
      </c>
      <c r="AD46" s="12" t="s">
        <v>11</v>
      </c>
      <c r="AE46" s="13" t="s">
        <v>11</v>
      </c>
      <c r="AF46" s="13" t="s">
        <v>11</v>
      </c>
      <c r="AG46" s="13" t="s">
        <v>11</v>
      </c>
      <c r="AH46" s="13" t="s">
        <v>11</v>
      </c>
      <c r="AI46" s="12" t="s">
        <v>11</v>
      </c>
      <c r="AJ46" s="13" t="s">
        <v>11</v>
      </c>
      <c r="AK46" s="13" t="s">
        <v>11</v>
      </c>
      <c r="AL46" s="13" t="s">
        <v>11</v>
      </c>
      <c r="AM46" s="13" t="s">
        <v>11</v>
      </c>
      <c r="AN46" s="12" t="s">
        <v>11</v>
      </c>
      <c r="AO46" s="13" t="s">
        <v>11</v>
      </c>
      <c r="AP46" s="13" t="s">
        <v>11</v>
      </c>
      <c r="AQ46" s="13" t="s">
        <v>11</v>
      </c>
      <c r="AR46" s="13" t="s">
        <v>11</v>
      </c>
      <c r="AS46" s="12" t="s">
        <v>11</v>
      </c>
      <c r="AT46" s="13" t="s">
        <v>11</v>
      </c>
      <c r="AU46" s="13" t="s">
        <v>11</v>
      </c>
      <c r="AV46" s="13" t="s">
        <v>11</v>
      </c>
      <c r="AW46" s="13" t="s">
        <v>11</v>
      </c>
      <c r="AX46" s="12" t="s">
        <v>11</v>
      </c>
      <c r="AY46" s="13" t="s">
        <v>11</v>
      </c>
      <c r="AZ46" s="13" t="s">
        <v>11</v>
      </c>
      <c r="BA46" s="13" t="s">
        <v>11</v>
      </c>
      <c r="BB46" s="14" t="s">
        <v>11</v>
      </c>
      <c r="BC46" s="12" t="s">
        <v>11</v>
      </c>
      <c r="BD46" s="13" t="s">
        <v>11</v>
      </c>
      <c r="BE46" s="13" t="s">
        <v>11</v>
      </c>
      <c r="BF46" s="13" t="s">
        <v>11</v>
      </c>
      <c r="BG46" s="13" t="s">
        <v>11</v>
      </c>
      <c r="BH46" s="13" t="s">
        <v>11</v>
      </c>
      <c r="BI46" s="109" t="s">
        <v>11</v>
      </c>
      <c r="BJ46" s="12" t="s">
        <v>11</v>
      </c>
      <c r="BK46" s="13" t="s">
        <v>11</v>
      </c>
      <c r="BL46" s="13" t="s">
        <v>11</v>
      </c>
      <c r="BM46" s="14" t="s">
        <v>11</v>
      </c>
      <c r="BN46" s="12" t="s">
        <v>11</v>
      </c>
      <c r="BO46" s="13" t="s">
        <v>11</v>
      </c>
      <c r="BP46" s="13" t="s">
        <v>11</v>
      </c>
      <c r="BQ46" s="13" t="s">
        <v>11</v>
      </c>
      <c r="BR46" s="12" t="s">
        <v>11</v>
      </c>
      <c r="BS46" s="13" t="s">
        <v>11</v>
      </c>
      <c r="BT46" s="13" t="s">
        <v>11</v>
      </c>
      <c r="BU46" s="13" t="s">
        <v>11</v>
      </c>
      <c r="BV46" s="13" t="s">
        <v>11</v>
      </c>
      <c r="BW46" s="14" t="s">
        <v>11</v>
      </c>
      <c r="BX46" s="12" t="s">
        <v>11</v>
      </c>
      <c r="BY46" s="13" t="s">
        <v>11</v>
      </c>
      <c r="BZ46" s="13" t="s">
        <v>11</v>
      </c>
      <c r="CA46" s="12" t="s">
        <v>11</v>
      </c>
      <c r="CB46" s="13" t="s">
        <v>11</v>
      </c>
      <c r="CC46" s="13" t="s">
        <v>11</v>
      </c>
      <c r="CD46" s="13" t="s">
        <v>11</v>
      </c>
      <c r="CE46" s="13" t="s">
        <v>11</v>
      </c>
      <c r="CF46" s="12" t="s">
        <v>11</v>
      </c>
      <c r="CG46" s="13" t="s">
        <v>11</v>
      </c>
      <c r="CH46" s="13" t="s">
        <v>11</v>
      </c>
      <c r="CI46" s="14" t="s">
        <v>11</v>
      </c>
    </row>
    <row r="47" spans="1:87">
      <c r="A47" s="11" t="s">
        <v>54</v>
      </c>
      <c r="B47" s="12">
        <v>2</v>
      </c>
      <c r="C47" s="13">
        <v>2</v>
      </c>
      <c r="D47" s="13">
        <v>2</v>
      </c>
      <c r="E47" s="13">
        <v>2</v>
      </c>
      <c r="F47" s="14">
        <v>2</v>
      </c>
      <c r="G47" s="12">
        <v>2</v>
      </c>
      <c r="H47" s="13">
        <v>2</v>
      </c>
      <c r="I47" s="13">
        <v>2</v>
      </c>
      <c r="J47" s="13">
        <v>2</v>
      </c>
      <c r="K47" s="13">
        <v>2</v>
      </c>
      <c r="L47" s="15">
        <v>2</v>
      </c>
      <c r="M47" s="16">
        <v>2</v>
      </c>
      <c r="N47" s="16">
        <v>2</v>
      </c>
      <c r="O47" s="16">
        <v>2</v>
      </c>
      <c r="P47" s="16">
        <v>2</v>
      </c>
      <c r="Q47" s="150">
        <v>2</v>
      </c>
      <c r="R47" s="151">
        <v>2</v>
      </c>
      <c r="S47" s="151">
        <v>2</v>
      </c>
      <c r="T47" s="151">
        <v>2</v>
      </c>
      <c r="U47" s="151">
        <v>2</v>
      </c>
      <c r="V47" s="12">
        <v>2</v>
      </c>
      <c r="W47" s="13">
        <v>2</v>
      </c>
      <c r="X47" s="13">
        <v>2</v>
      </c>
      <c r="Y47" s="12">
        <v>2</v>
      </c>
      <c r="Z47" s="13">
        <v>2</v>
      </c>
      <c r="AA47" s="13">
        <v>2</v>
      </c>
      <c r="AB47" s="13">
        <v>2</v>
      </c>
      <c r="AC47" s="13">
        <v>2</v>
      </c>
      <c r="AD47" s="12">
        <v>2</v>
      </c>
      <c r="AE47" s="13">
        <v>2</v>
      </c>
      <c r="AF47" s="13">
        <v>2</v>
      </c>
      <c r="AG47" s="13">
        <v>2</v>
      </c>
      <c r="AH47" s="13">
        <v>2</v>
      </c>
      <c r="AI47" s="12">
        <v>2</v>
      </c>
      <c r="AJ47" s="13">
        <v>2</v>
      </c>
      <c r="AK47" s="13">
        <v>2</v>
      </c>
      <c r="AL47" s="13">
        <v>2</v>
      </c>
      <c r="AM47" s="13">
        <v>2</v>
      </c>
      <c r="AN47" s="12">
        <v>2</v>
      </c>
      <c r="AO47" s="13">
        <v>2</v>
      </c>
      <c r="AP47" s="13">
        <v>2</v>
      </c>
      <c r="AQ47" s="13">
        <v>2</v>
      </c>
      <c r="AR47" s="13">
        <v>2</v>
      </c>
      <c r="AS47" s="12">
        <v>2</v>
      </c>
      <c r="AT47" s="13">
        <v>2</v>
      </c>
      <c r="AU47" s="13">
        <v>2</v>
      </c>
      <c r="AV47" s="13">
        <v>2</v>
      </c>
      <c r="AW47" s="13">
        <v>2</v>
      </c>
      <c r="AX47" s="12">
        <v>2</v>
      </c>
      <c r="AY47" s="13">
        <v>2</v>
      </c>
      <c r="AZ47" s="13">
        <v>2</v>
      </c>
      <c r="BA47" s="13">
        <v>2</v>
      </c>
      <c r="BB47" s="14">
        <v>2</v>
      </c>
      <c r="BC47" s="12">
        <v>2</v>
      </c>
      <c r="BD47" s="13">
        <v>2</v>
      </c>
      <c r="BE47" s="13">
        <v>2</v>
      </c>
      <c r="BF47" s="13">
        <v>2</v>
      </c>
      <c r="BG47" s="13">
        <v>2</v>
      </c>
      <c r="BH47" s="13">
        <v>2</v>
      </c>
      <c r="BI47" s="109">
        <v>2</v>
      </c>
      <c r="BJ47" s="12">
        <v>2</v>
      </c>
      <c r="BK47" s="13">
        <v>2</v>
      </c>
      <c r="BL47" s="13">
        <v>2</v>
      </c>
      <c r="BM47" s="14">
        <v>2</v>
      </c>
      <c r="BN47" s="12">
        <v>2</v>
      </c>
      <c r="BO47" s="13">
        <v>2</v>
      </c>
      <c r="BP47" s="13">
        <v>2</v>
      </c>
      <c r="BQ47" s="13">
        <v>2</v>
      </c>
      <c r="BR47" s="12">
        <v>2</v>
      </c>
      <c r="BS47" s="13">
        <v>2</v>
      </c>
      <c r="BT47" s="13">
        <v>2</v>
      </c>
      <c r="BU47" s="13">
        <v>2</v>
      </c>
      <c r="BV47" s="13">
        <v>2</v>
      </c>
      <c r="BW47" s="14">
        <v>2</v>
      </c>
      <c r="BX47" s="12">
        <v>2</v>
      </c>
      <c r="BY47" s="13">
        <v>2</v>
      </c>
      <c r="BZ47" s="13">
        <v>2</v>
      </c>
      <c r="CA47" s="12">
        <v>2</v>
      </c>
      <c r="CB47" s="13">
        <v>2</v>
      </c>
      <c r="CC47" s="13">
        <v>2</v>
      </c>
      <c r="CD47" s="13">
        <v>2</v>
      </c>
      <c r="CE47" s="13">
        <v>2</v>
      </c>
      <c r="CF47" s="12">
        <v>2</v>
      </c>
      <c r="CG47" s="13">
        <v>2</v>
      </c>
      <c r="CH47" s="13">
        <v>2</v>
      </c>
      <c r="CI47" s="14">
        <v>2</v>
      </c>
    </row>
    <row r="48" spans="1:87" ht="28">
      <c r="A48" s="11" t="s">
        <v>55</v>
      </c>
      <c r="B48" s="12">
        <v>0</v>
      </c>
      <c r="C48" s="13">
        <v>0</v>
      </c>
      <c r="D48" s="13">
        <v>0</v>
      </c>
      <c r="E48" s="13">
        <v>0</v>
      </c>
      <c r="F48" s="14">
        <v>0</v>
      </c>
      <c r="G48" s="12">
        <v>0</v>
      </c>
      <c r="H48" s="13">
        <v>0</v>
      </c>
      <c r="I48" s="13">
        <v>0</v>
      </c>
      <c r="J48" s="13">
        <v>0</v>
      </c>
      <c r="K48" s="13">
        <v>0</v>
      </c>
      <c r="L48" s="15">
        <v>0</v>
      </c>
      <c r="M48" s="16">
        <v>0</v>
      </c>
      <c r="N48" s="16">
        <v>0</v>
      </c>
      <c r="O48" s="16">
        <v>0</v>
      </c>
      <c r="P48" s="16">
        <v>0</v>
      </c>
      <c r="Q48" s="150">
        <v>0</v>
      </c>
      <c r="R48" s="151">
        <v>0</v>
      </c>
      <c r="S48" s="151">
        <v>0</v>
      </c>
      <c r="T48" s="151">
        <v>0</v>
      </c>
      <c r="U48" s="151">
        <v>0</v>
      </c>
      <c r="V48" s="12">
        <v>0</v>
      </c>
      <c r="W48" s="13">
        <v>0</v>
      </c>
      <c r="X48" s="13">
        <v>0</v>
      </c>
      <c r="Y48" s="12">
        <v>0</v>
      </c>
      <c r="Z48" s="13">
        <v>0</v>
      </c>
      <c r="AA48" s="13">
        <v>0</v>
      </c>
      <c r="AB48" s="13">
        <v>0</v>
      </c>
      <c r="AC48" s="13">
        <v>0</v>
      </c>
      <c r="AD48" s="12">
        <v>0</v>
      </c>
      <c r="AE48" s="13">
        <v>0</v>
      </c>
      <c r="AF48" s="13">
        <v>0</v>
      </c>
      <c r="AG48" s="13">
        <v>0</v>
      </c>
      <c r="AH48" s="13">
        <v>0</v>
      </c>
      <c r="AI48" s="12">
        <v>0</v>
      </c>
      <c r="AJ48" s="13">
        <v>0</v>
      </c>
      <c r="AK48" s="13">
        <v>0</v>
      </c>
      <c r="AL48" s="13">
        <v>0</v>
      </c>
      <c r="AM48" s="13">
        <v>0</v>
      </c>
      <c r="AN48" s="12">
        <v>0</v>
      </c>
      <c r="AO48" s="13">
        <v>0</v>
      </c>
      <c r="AP48" s="13">
        <v>0</v>
      </c>
      <c r="AQ48" s="13">
        <v>0</v>
      </c>
      <c r="AR48" s="13">
        <v>0</v>
      </c>
      <c r="AS48" s="12">
        <v>0</v>
      </c>
      <c r="AT48" s="13">
        <v>0</v>
      </c>
      <c r="AU48" s="13">
        <v>0</v>
      </c>
      <c r="AV48" s="13">
        <v>0</v>
      </c>
      <c r="AW48" s="13">
        <v>0</v>
      </c>
      <c r="AX48" s="12">
        <v>0</v>
      </c>
      <c r="AY48" s="13">
        <v>0</v>
      </c>
      <c r="AZ48" s="13">
        <v>0</v>
      </c>
      <c r="BA48" s="13">
        <v>0</v>
      </c>
      <c r="BB48" s="14">
        <v>0</v>
      </c>
      <c r="BC48" s="12">
        <v>0</v>
      </c>
      <c r="BD48" s="13">
        <v>0</v>
      </c>
      <c r="BE48" s="13">
        <v>0</v>
      </c>
      <c r="BF48" s="13">
        <v>0</v>
      </c>
      <c r="BG48" s="13">
        <v>0</v>
      </c>
      <c r="BH48" s="13">
        <v>0</v>
      </c>
      <c r="BI48" s="109">
        <v>0</v>
      </c>
      <c r="BJ48" s="12">
        <v>0</v>
      </c>
      <c r="BK48" s="13">
        <v>0</v>
      </c>
      <c r="BL48" s="13">
        <v>0</v>
      </c>
      <c r="BM48" s="14">
        <v>0</v>
      </c>
      <c r="BN48" s="12">
        <v>0</v>
      </c>
      <c r="BO48" s="13">
        <v>0</v>
      </c>
      <c r="BP48" s="13">
        <v>0</v>
      </c>
      <c r="BQ48" s="13">
        <v>0</v>
      </c>
      <c r="BR48" s="12">
        <v>0</v>
      </c>
      <c r="BS48" s="13">
        <v>0</v>
      </c>
      <c r="BT48" s="13">
        <v>0</v>
      </c>
      <c r="BU48" s="13">
        <v>0</v>
      </c>
      <c r="BV48" s="13">
        <v>0</v>
      </c>
      <c r="BW48" s="14">
        <v>0</v>
      </c>
      <c r="BX48" s="12">
        <v>0</v>
      </c>
      <c r="BY48" s="13">
        <v>0</v>
      </c>
      <c r="BZ48" s="13">
        <v>0</v>
      </c>
      <c r="CA48" s="12">
        <v>0</v>
      </c>
      <c r="CB48" s="13">
        <v>0</v>
      </c>
      <c r="CC48" s="13">
        <v>0</v>
      </c>
      <c r="CD48" s="13">
        <v>0</v>
      </c>
      <c r="CE48" s="13">
        <v>0</v>
      </c>
      <c r="CF48" s="12">
        <v>0</v>
      </c>
      <c r="CG48" s="13">
        <v>0</v>
      </c>
      <c r="CH48" s="13">
        <v>0</v>
      </c>
      <c r="CI48" s="14">
        <v>0</v>
      </c>
    </row>
    <row r="49" spans="1:87" ht="33.75" customHeight="1">
      <c r="A49" s="11" t="s">
        <v>56</v>
      </c>
      <c r="B49" s="91" t="s">
        <v>11</v>
      </c>
      <c r="C49" s="92" t="s">
        <v>11</v>
      </c>
      <c r="D49" s="92" t="s">
        <v>11</v>
      </c>
      <c r="E49" s="92" t="s">
        <v>11</v>
      </c>
      <c r="F49" s="93" t="s">
        <v>11</v>
      </c>
      <c r="G49" s="18" t="s">
        <v>11</v>
      </c>
      <c r="H49" s="19" t="s">
        <v>11</v>
      </c>
      <c r="I49" s="19" t="s">
        <v>11</v>
      </c>
      <c r="J49" s="19" t="s">
        <v>11</v>
      </c>
      <c r="K49" s="19" t="s">
        <v>11</v>
      </c>
      <c r="L49" s="21" t="s">
        <v>11</v>
      </c>
      <c r="M49" s="22" t="s">
        <v>11</v>
      </c>
      <c r="N49" s="22" t="s">
        <v>11</v>
      </c>
      <c r="O49" s="22" t="s">
        <v>11</v>
      </c>
      <c r="P49" s="22" t="s">
        <v>11</v>
      </c>
      <c r="Q49" s="153" t="s">
        <v>11</v>
      </c>
      <c r="R49" s="154" t="s">
        <v>11</v>
      </c>
      <c r="S49" s="154" t="s">
        <v>11</v>
      </c>
      <c r="T49" s="154" t="s">
        <v>11</v>
      </c>
      <c r="U49" s="154" t="s">
        <v>11</v>
      </c>
      <c r="V49" s="153" t="s">
        <v>11</v>
      </c>
      <c r="W49" s="154" t="s">
        <v>11</v>
      </c>
      <c r="X49" s="154" t="s">
        <v>11</v>
      </c>
      <c r="Y49" s="91" t="s">
        <v>11</v>
      </c>
      <c r="Z49" s="92" t="s">
        <v>11</v>
      </c>
      <c r="AA49" s="92" t="s">
        <v>11</v>
      </c>
      <c r="AB49" s="92" t="s">
        <v>11</v>
      </c>
      <c r="AC49" s="92" t="s">
        <v>11</v>
      </c>
      <c r="AD49" s="91" t="s">
        <v>11</v>
      </c>
      <c r="AE49" s="92" t="s">
        <v>11</v>
      </c>
      <c r="AF49" s="92" t="s">
        <v>11</v>
      </c>
      <c r="AG49" s="92" t="s">
        <v>11</v>
      </c>
      <c r="AH49" s="92" t="s">
        <v>11</v>
      </c>
      <c r="AI49" s="18" t="s">
        <v>11</v>
      </c>
      <c r="AJ49" s="19" t="s">
        <v>11</v>
      </c>
      <c r="AK49" s="19" t="s">
        <v>11</v>
      </c>
      <c r="AL49" s="19" t="s">
        <v>11</v>
      </c>
      <c r="AM49" s="19" t="s">
        <v>11</v>
      </c>
      <c r="AN49" s="91" t="s">
        <v>11</v>
      </c>
      <c r="AO49" s="92" t="s">
        <v>11</v>
      </c>
      <c r="AP49" s="92" t="s">
        <v>11</v>
      </c>
      <c r="AQ49" s="92" t="s">
        <v>11</v>
      </c>
      <c r="AR49" s="92" t="s">
        <v>11</v>
      </c>
      <c r="AS49" s="18" t="s">
        <v>11</v>
      </c>
      <c r="AT49" s="19" t="s">
        <v>11</v>
      </c>
      <c r="AU49" s="19" t="s">
        <v>11</v>
      </c>
      <c r="AV49" s="19" t="s">
        <v>11</v>
      </c>
      <c r="AW49" s="19" t="s">
        <v>11</v>
      </c>
      <c r="AX49" s="91" t="s">
        <v>11</v>
      </c>
      <c r="AY49" s="92" t="s">
        <v>11</v>
      </c>
      <c r="AZ49" s="92" t="s">
        <v>11</v>
      </c>
      <c r="BA49" s="92" t="s">
        <v>11</v>
      </c>
      <c r="BB49" s="93" t="s">
        <v>11</v>
      </c>
      <c r="BC49" s="91" t="s">
        <v>11</v>
      </c>
      <c r="BD49" s="92" t="s">
        <v>11</v>
      </c>
      <c r="BE49" s="92" t="s">
        <v>11</v>
      </c>
      <c r="BF49" s="92" t="s">
        <v>11</v>
      </c>
      <c r="BG49" s="92" t="s">
        <v>11</v>
      </c>
      <c r="BH49" s="92" t="s">
        <v>11</v>
      </c>
      <c r="BI49" s="188" t="s">
        <v>11</v>
      </c>
      <c r="BJ49" s="91" t="s">
        <v>11</v>
      </c>
      <c r="BK49" s="92" t="s">
        <v>11</v>
      </c>
      <c r="BL49" s="92" t="s">
        <v>11</v>
      </c>
      <c r="BM49" s="93" t="s">
        <v>11</v>
      </c>
      <c r="BN49" s="18" t="s">
        <v>11</v>
      </c>
      <c r="BO49" s="19" t="s">
        <v>11</v>
      </c>
      <c r="BP49" s="19" t="s">
        <v>11</v>
      </c>
      <c r="BQ49" s="19" t="s">
        <v>11</v>
      </c>
      <c r="BR49" s="18" t="s">
        <v>11</v>
      </c>
      <c r="BS49" s="19" t="s">
        <v>11</v>
      </c>
      <c r="BT49" s="19" t="s">
        <v>11</v>
      </c>
      <c r="BU49" s="19" t="s">
        <v>11</v>
      </c>
      <c r="BV49" s="19" t="s">
        <v>11</v>
      </c>
      <c r="BW49" s="20" t="s">
        <v>11</v>
      </c>
      <c r="BX49" s="18" t="s">
        <v>11</v>
      </c>
      <c r="BY49" s="19" t="s">
        <v>11</v>
      </c>
      <c r="BZ49" s="19" t="s">
        <v>11</v>
      </c>
      <c r="CA49" s="91" t="s">
        <v>11</v>
      </c>
      <c r="CB49" s="92" t="s">
        <v>11</v>
      </c>
      <c r="CC49" s="92" t="s">
        <v>11</v>
      </c>
      <c r="CD49" s="92" t="s">
        <v>11</v>
      </c>
      <c r="CE49" s="92" t="s">
        <v>11</v>
      </c>
      <c r="CF49" s="91" t="s">
        <v>11</v>
      </c>
      <c r="CG49" s="92" t="s">
        <v>11</v>
      </c>
      <c r="CH49" s="92" t="s">
        <v>11</v>
      </c>
      <c r="CI49" s="93" t="s">
        <v>11</v>
      </c>
    </row>
    <row r="50" spans="1:87" ht="28">
      <c r="A50" s="11" t="s">
        <v>57</v>
      </c>
      <c r="B50" s="12">
        <f t="shared" ref="B50:BL50" si="24">B43+B45+B47-B48</f>
        <v>-103.5245626185713</v>
      </c>
      <c r="C50" s="13">
        <f t="shared" si="24"/>
        <v>-97.924562618571287</v>
      </c>
      <c r="D50" s="13">
        <f t="shared" si="24"/>
        <v>-95.123048140744899</v>
      </c>
      <c r="E50" s="13">
        <f t="shared" si="24"/>
        <v>-94.523048140744905</v>
      </c>
      <c r="F50" s="14">
        <f t="shared" si="24"/>
        <v>-93.055462488490718</v>
      </c>
      <c r="G50" s="12">
        <f t="shared" si="24"/>
        <v>-102.82456261857129</v>
      </c>
      <c r="H50" s="13">
        <f t="shared" si="24"/>
        <v>-96.824562618571292</v>
      </c>
      <c r="I50" s="13">
        <f t="shared" si="24"/>
        <v>-94.723048140744908</v>
      </c>
      <c r="J50" s="13">
        <f t="shared" si="24"/>
        <v>-94.023048140744905</v>
      </c>
      <c r="K50" s="13">
        <f t="shared" si="24"/>
        <v>-93.155462488490713</v>
      </c>
      <c r="L50" s="15">
        <f t="shared" si="24"/>
        <v>-104.22456261857128</v>
      </c>
      <c r="M50" s="16">
        <f t="shared" si="24"/>
        <v>-98.024562618571295</v>
      </c>
      <c r="N50" s="16">
        <f t="shared" si="24"/>
        <v>-95.92304814074491</v>
      </c>
      <c r="O50" s="16">
        <f t="shared" si="24"/>
        <v>-91.023048140744905</v>
      </c>
      <c r="P50" s="16">
        <f t="shared" si="24"/>
        <v>-94.855462488490716</v>
      </c>
      <c r="Q50" s="150">
        <f t="shared" si="24"/>
        <v>-101.82456261857129</v>
      </c>
      <c r="R50" s="151">
        <f t="shared" si="24"/>
        <v>-95.124562618571289</v>
      </c>
      <c r="S50" s="151">
        <f t="shared" si="24"/>
        <v>-93.92304814074491</v>
      </c>
      <c r="T50" s="151">
        <f t="shared" si="24"/>
        <v>-93.42304814074491</v>
      </c>
      <c r="U50" s="151">
        <f t="shared" si="24"/>
        <v>-89.355462488490716</v>
      </c>
      <c r="V50" s="12">
        <f t="shared" si="24"/>
        <v>-103.72456261857128</v>
      </c>
      <c r="W50" s="13">
        <f t="shared" si="24"/>
        <v>-97.424562618571287</v>
      </c>
      <c r="X50" s="13">
        <f t="shared" si="24"/>
        <v>-93.755462488490707</v>
      </c>
      <c r="Y50" s="12">
        <f t="shared" si="24"/>
        <v>-101.07456261857129</v>
      </c>
      <c r="Z50" s="13">
        <f t="shared" si="24"/>
        <v>-95.424562618571287</v>
      </c>
      <c r="AA50" s="13">
        <f t="shared" si="24"/>
        <v>-87.454562618571288</v>
      </c>
      <c r="AB50" s="13">
        <f t="shared" si="24"/>
        <v>-88.474862575211105</v>
      </c>
      <c r="AC50" s="13">
        <f t="shared" si="24"/>
        <v>-91.21607512240773</v>
      </c>
      <c r="AD50" s="12">
        <f t="shared" si="24"/>
        <v>-101.91375097788165</v>
      </c>
      <c r="AE50" s="13">
        <f t="shared" si="24"/>
        <v>-95.213750977881645</v>
      </c>
      <c r="AF50" s="13">
        <f t="shared" si="24"/>
        <v>-92.412236500055272</v>
      </c>
      <c r="AG50" s="13">
        <f t="shared" si="24"/>
        <v>-92.412236500055272</v>
      </c>
      <c r="AH50" s="13">
        <f t="shared" si="24"/>
        <v>-91.04465084780108</v>
      </c>
      <c r="AI50" s="12">
        <f t="shared" si="24"/>
        <v>-101.89375097788165</v>
      </c>
      <c r="AJ50" s="13">
        <f t="shared" si="24"/>
        <v>-94.553750977881649</v>
      </c>
      <c r="AK50" s="13">
        <f t="shared" si="24"/>
        <v>-90.702236500055264</v>
      </c>
      <c r="AL50" s="13">
        <f t="shared" si="24"/>
        <v>-90.702236500055264</v>
      </c>
      <c r="AM50" s="13">
        <f t="shared" si="24"/>
        <v>-89.574650847801081</v>
      </c>
      <c r="AN50" s="12">
        <f t="shared" si="24"/>
        <v>-103.49456261857129</v>
      </c>
      <c r="AO50" s="13">
        <f t="shared" si="24"/>
        <v>-97.254562618571285</v>
      </c>
      <c r="AP50" s="13">
        <f t="shared" si="24"/>
        <v>-95.733048140744899</v>
      </c>
      <c r="AQ50" s="13">
        <f t="shared" si="24"/>
        <v>-95.733048140744899</v>
      </c>
      <c r="AR50" s="13">
        <f t="shared" si="24"/>
        <v>-93.84546248849071</v>
      </c>
      <c r="AS50" s="12">
        <f t="shared" si="24"/>
        <v>-102.62456261857129</v>
      </c>
      <c r="AT50" s="13">
        <f t="shared" si="24"/>
        <v>-96.424562618571287</v>
      </c>
      <c r="AU50" s="13">
        <f t="shared" si="24"/>
        <v>-94.123048140744899</v>
      </c>
      <c r="AV50" s="13">
        <f t="shared" si="24"/>
        <v>-91.723048140744908</v>
      </c>
      <c r="AW50" s="13">
        <f t="shared" si="24"/>
        <v>-91.055462488490718</v>
      </c>
      <c r="AX50" s="12">
        <f t="shared" si="24"/>
        <v>-104.32456261857129</v>
      </c>
      <c r="AY50" s="13">
        <f t="shared" si="24"/>
        <v>-98.024562618571295</v>
      </c>
      <c r="AZ50" s="13">
        <f t="shared" si="24"/>
        <v>-94.823048140744902</v>
      </c>
      <c r="BA50" s="13">
        <f t="shared" si="24"/>
        <v>-94.223048140744908</v>
      </c>
      <c r="BB50" s="14">
        <f t="shared" si="24"/>
        <v>-93.45546248849071</v>
      </c>
      <c r="BC50" s="12">
        <f t="shared" si="24"/>
        <v>-102.92456261857129</v>
      </c>
      <c r="BD50" s="13">
        <f t="shared" si="24"/>
        <v>-95.324562618571292</v>
      </c>
      <c r="BE50" s="13">
        <f t="shared" si="24"/>
        <v>-92.223048140744908</v>
      </c>
      <c r="BF50" s="13">
        <f t="shared" si="24"/>
        <v>-91.42304814074491</v>
      </c>
      <c r="BG50" s="13">
        <f t="shared" si="24"/>
        <v>-88.45546248849071</v>
      </c>
      <c r="BH50" s="13">
        <f t="shared" si="24"/>
        <v>-95.123048140744899</v>
      </c>
      <c r="BI50" s="109">
        <f t="shared" si="24"/>
        <v>-94.623048140744899</v>
      </c>
      <c r="BJ50" s="12">
        <f t="shared" si="24"/>
        <v>-99.76456261857129</v>
      </c>
      <c r="BK50" s="13">
        <f t="shared" si="24"/>
        <v>-93.874562618571289</v>
      </c>
      <c r="BL50" s="13">
        <f t="shared" si="24"/>
        <v>-90.963048140744903</v>
      </c>
      <c r="BM50" s="14">
        <f t="shared" ref="BM50:BW50" si="25">BM43+BM45+BM47-BM48</f>
        <v>-91.945462488490705</v>
      </c>
      <c r="BN50" s="12">
        <f t="shared" si="25"/>
        <v>-103.78456261857129</v>
      </c>
      <c r="BO50" s="13">
        <f t="shared" si="25"/>
        <v>-98.024562618571295</v>
      </c>
      <c r="BP50" s="13">
        <f t="shared" si="25"/>
        <v>-95.473048140744908</v>
      </c>
      <c r="BQ50" s="13">
        <f t="shared" si="25"/>
        <v>-91.95546248849071</v>
      </c>
      <c r="BR50" s="12">
        <f t="shared" si="25"/>
        <v>-101.84375097788165</v>
      </c>
      <c r="BS50" s="13">
        <f t="shared" si="25"/>
        <v>-95.72375097788165</v>
      </c>
      <c r="BT50" s="13">
        <f t="shared" si="25"/>
        <v>-91.812236500055263</v>
      </c>
      <c r="BU50" s="13">
        <f t="shared" si="25"/>
        <v>-91.412236500055272</v>
      </c>
      <c r="BV50" s="13">
        <f t="shared" si="25"/>
        <v>-90.144650847801074</v>
      </c>
      <c r="BW50" s="14">
        <f t="shared" si="25"/>
        <v>-92.612236500055261</v>
      </c>
      <c r="BX50" s="12">
        <f t="shared" ref="BX50:CI50" si="26">BX43+BX45+BX47-BX48</f>
        <v>-106.12456261857129</v>
      </c>
      <c r="BY50" s="13">
        <f t="shared" si="26"/>
        <v>-99.524562618571295</v>
      </c>
      <c r="BZ50" s="13">
        <f t="shared" si="26"/>
        <v>-94.855462488490716</v>
      </c>
      <c r="CA50" s="12">
        <f t="shared" si="26"/>
        <v>-102.60456261857129</v>
      </c>
      <c r="CB50" s="13">
        <f t="shared" si="26"/>
        <v>-97.124562618571289</v>
      </c>
      <c r="CC50" s="13">
        <f t="shared" si="26"/>
        <v>-96.023048140744905</v>
      </c>
      <c r="CD50" s="13">
        <f t="shared" si="26"/>
        <v>-94.823048140744902</v>
      </c>
      <c r="CE50" s="13">
        <f t="shared" si="26"/>
        <v>-93.95546248849071</v>
      </c>
      <c r="CF50" s="12">
        <f t="shared" si="26"/>
        <v>-100.19400249203451</v>
      </c>
      <c r="CG50" s="13">
        <f t="shared" si="26"/>
        <v>-93.694002492034514</v>
      </c>
      <c r="CH50" s="13">
        <f t="shared" si="26"/>
        <v>-90.492488014208121</v>
      </c>
      <c r="CI50" s="14">
        <f t="shared" si="26"/>
        <v>-90.42490236195394</v>
      </c>
    </row>
    <row r="51" spans="1:87" ht="28">
      <c r="A51" s="11" t="s">
        <v>58</v>
      </c>
      <c r="B51" s="91" t="s">
        <v>11</v>
      </c>
      <c r="C51" s="92" t="s">
        <v>11</v>
      </c>
      <c r="D51" s="92" t="s">
        <v>11</v>
      </c>
      <c r="E51" s="92" t="s">
        <v>11</v>
      </c>
      <c r="F51" s="93" t="s">
        <v>11</v>
      </c>
      <c r="G51" s="18" t="s">
        <v>11</v>
      </c>
      <c r="H51" s="19" t="s">
        <v>11</v>
      </c>
      <c r="I51" s="19" t="s">
        <v>11</v>
      </c>
      <c r="J51" s="19" t="s">
        <v>11</v>
      </c>
      <c r="K51" s="19" t="s">
        <v>11</v>
      </c>
      <c r="L51" s="21" t="s">
        <v>11</v>
      </c>
      <c r="M51" s="22" t="s">
        <v>11</v>
      </c>
      <c r="N51" s="22" t="s">
        <v>11</v>
      </c>
      <c r="O51" s="22" t="s">
        <v>11</v>
      </c>
      <c r="P51" s="22" t="s">
        <v>11</v>
      </c>
      <c r="Q51" s="153" t="s">
        <v>11</v>
      </c>
      <c r="R51" s="154" t="s">
        <v>11</v>
      </c>
      <c r="S51" s="154" t="s">
        <v>11</v>
      </c>
      <c r="T51" s="154" t="s">
        <v>11</v>
      </c>
      <c r="U51" s="154" t="s">
        <v>11</v>
      </c>
      <c r="V51" s="153" t="s">
        <v>11</v>
      </c>
      <c r="W51" s="154" t="s">
        <v>11</v>
      </c>
      <c r="X51" s="154" t="s">
        <v>11</v>
      </c>
      <c r="Y51" s="91" t="s">
        <v>11</v>
      </c>
      <c r="Z51" s="92" t="s">
        <v>11</v>
      </c>
      <c r="AA51" s="92" t="s">
        <v>11</v>
      </c>
      <c r="AB51" s="92" t="s">
        <v>11</v>
      </c>
      <c r="AC51" s="92" t="s">
        <v>11</v>
      </c>
      <c r="AD51" s="91" t="s">
        <v>11</v>
      </c>
      <c r="AE51" s="92" t="s">
        <v>11</v>
      </c>
      <c r="AF51" s="92" t="s">
        <v>11</v>
      </c>
      <c r="AG51" s="92" t="s">
        <v>11</v>
      </c>
      <c r="AH51" s="92" t="s">
        <v>11</v>
      </c>
      <c r="AI51" s="18" t="s">
        <v>11</v>
      </c>
      <c r="AJ51" s="19" t="s">
        <v>11</v>
      </c>
      <c r="AK51" s="19" t="s">
        <v>11</v>
      </c>
      <c r="AL51" s="19" t="s">
        <v>11</v>
      </c>
      <c r="AM51" s="19" t="s">
        <v>11</v>
      </c>
      <c r="AN51" s="91" t="s">
        <v>11</v>
      </c>
      <c r="AO51" s="92" t="s">
        <v>11</v>
      </c>
      <c r="AP51" s="92" t="s">
        <v>11</v>
      </c>
      <c r="AQ51" s="92" t="s">
        <v>11</v>
      </c>
      <c r="AR51" s="92" t="s">
        <v>11</v>
      </c>
      <c r="AS51" s="18" t="s">
        <v>11</v>
      </c>
      <c r="AT51" s="19" t="s">
        <v>11</v>
      </c>
      <c r="AU51" s="19" t="s">
        <v>11</v>
      </c>
      <c r="AV51" s="19" t="s">
        <v>11</v>
      </c>
      <c r="AW51" s="19" t="s">
        <v>11</v>
      </c>
      <c r="AX51" s="91" t="s">
        <v>11</v>
      </c>
      <c r="AY51" s="92" t="s">
        <v>11</v>
      </c>
      <c r="AZ51" s="92" t="s">
        <v>11</v>
      </c>
      <c r="BA51" s="92" t="s">
        <v>11</v>
      </c>
      <c r="BB51" s="93" t="s">
        <v>11</v>
      </c>
      <c r="BC51" s="91" t="s">
        <v>11</v>
      </c>
      <c r="BD51" s="92" t="s">
        <v>11</v>
      </c>
      <c r="BE51" s="92" t="s">
        <v>11</v>
      </c>
      <c r="BF51" s="92" t="s">
        <v>11</v>
      </c>
      <c r="BG51" s="92" t="s">
        <v>11</v>
      </c>
      <c r="BH51" s="92" t="s">
        <v>11</v>
      </c>
      <c r="BI51" s="188" t="s">
        <v>11</v>
      </c>
      <c r="BJ51" s="91" t="s">
        <v>11</v>
      </c>
      <c r="BK51" s="92" t="s">
        <v>11</v>
      </c>
      <c r="BL51" s="92" t="s">
        <v>11</v>
      </c>
      <c r="BM51" s="93" t="s">
        <v>11</v>
      </c>
      <c r="BN51" s="18" t="s">
        <v>11</v>
      </c>
      <c r="BO51" s="19" t="s">
        <v>11</v>
      </c>
      <c r="BP51" s="19" t="s">
        <v>11</v>
      </c>
      <c r="BQ51" s="19" t="s">
        <v>11</v>
      </c>
      <c r="BR51" s="18" t="s">
        <v>11</v>
      </c>
      <c r="BS51" s="19" t="s">
        <v>11</v>
      </c>
      <c r="BT51" s="19" t="s">
        <v>11</v>
      </c>
      <c r="BU51" s="19" t="s">
        <v>11</v>
      </c>
      <c r="BV51" s="19" t="s">
        <v>11</v>
      </c>
      <c r="BW51" s="20" t="s">
        <v>11</v>
      </c>
      <c r="BX51" s="18" t="s">
        <v>11</v>
      </c>
      <c r="BY51" s="19" t="s">
        <v>11</v>
      </c>
      <c r="BZ51" s="19" t="s">
        <v>11</v>
      </c>
      <c r="CA51" s="91" t="s">
        <v>11</v>
      </c>
      <c r="CB51" s="92" t="s">
        <v>11</v>
      </c>
      <c r="CC51" s="92" t="s">
        <v>11</v>
      </c>
      <c r="CD51" s="92" t="s">
        <v>11</v>
      </c>
      <c r="CE51" s="92" t="s">
        <v>11</v>
      </c>
      <c r="CF51" s="91" t="s">
        <v>11</v>
      </c>
      <c r="CG51" s="92" t="s">
        <v>11</v>
      </c>
      <c r="CH51" s="92" t="s">
        <v>11</v>
      </c>
      <c r="CI51" s="93" t="s">
        <v>11</v>
      </c>
    </row>
    <row r="52" spans="1:87" ht="28">
      <c r="A52" s="57" t="s">
        <v>59</v>
      </c>
      <c r="B52" s="58">
        <f t="shared" ref="B52:AL52" si="27">B25+B30+B33-B34-B50</f>
        <v>165.67121254719666</v>
      </c>
      <c r="C52" s="59">
        <f t="shared" si="27"/>
        <v>160.07121254719667</v>
      </c>
      <c r="D52" s="59">
        <f t="shared" si="27"/>
        <v>150.87121254719665</v>
      </c>
      <c r="E52" s="59">
        <f t="shared" si="27"/>
        <v>150.27121254719665</v>
      </c>
      <c r="F52" s="60">
        <f t="shared" si="27"/>
        <v>146.17121254719666</v>
      </c>
      <c r="G52" s="58">
        <f t="shared" si="27"/>
        <v>164.97121254719667</v>
      </c>
      <c r="H52" s="59">
        <f t="shared" si="27"/>
        <v>158.97121254719667</v>
      </c>
      <c r="I52" s="59">
        <f t="shared" si="27"/>
        <v>150.47121254719667</v>
      </c>
      <c r="J52" s="59">
        <f t="shared" si="27"/>
        <v>149.77121254719665</v>
      </c>
      <c r="K52" s="59">
        <f t="shared" si="27"/>
        <v>146.27121254719665</v>
      </c>
      <c r="L52" s="61">
        <f t="shared" si="27"/>
        <v>157.03121254719665</v>
      </c>
      <c r="M52" s="62">
        <f t="shared" si="27"/>
        <v>150.83121254719666</v>
      </c>
      <c r="N52" s="62">
        <f t="shared" si="27"/>
        <v>142.33121254719666</v>
      </c>
      <c r="O52" s="62">
        <f t="shared" si="27"/>
        <v>137.43121254719665</v>
      </c>
      <c r="P52" s="62">
        <f t="shared" si="27"/>
        <v>138.63121254719664</v>
      </c>
      <c r="Q52" s="173">
        <f t="shared" si="27"/>
        <v>157.97121254719667</v>
      </c>
      <c r="R52" s="174">
        <f t="shared" si="27"/>
        <v>151.27121254719665</v>
      </c>
      <c r="S52" s="174">
        <f t="shared" si="27"/>
        <v>143.67121254719666</v>
      </c>
      <c r="T52" s="174">
        <f t="shared" si="27"/>
        <v>143.17121254719666</v>
      </c>
      <c r="U52" s="174">
        <f t="shared" si="27"/>
        <v>136.47121254719664</v>
      </c>
      <c r="V52" s="58">
        <f t="shared" si="27"/>
        <v>165.87121254719665</v>
      </c>
      <c r="W52" s="59">
        <f t="shared" si="27"/>
        <v>159.57121254719667</v>
      </c>
      <c r="X52" s="59">
        <f t="shared" si="27"/>
        <v>146.87121254719665</v>
      </c>
      <c r="Y52" s="58">
        <f t="shared" si="27"/>
        <v>164.57121254719667</v>
      </c>
      <c r="Z52" s="59">
        <f t="shared" si="27"/>
        <v>158.92121254719666</v>
      </c>
      <c r="AA52" s="59">
        <f t="shared" si="27"/>
        <v>150.95121254719666</v>
      </c>
      <c r="AB52" s="59">
        <f t="shared" si="27"/>
        <v>148.96121254719668</v>
      </c>
      <c r="AC52" s="59">
        <f t="shared" si="27"/>
        <v>146.93121254719665</v>
      </c>
      <c r="AD52" s="58">
        <f t="shared" si="27"/>
        <v>156.06040090650703</v>
      </c>
      <c r="AE52" s="59">
        <f t="shared" si="27"/>
        <v>149.36040090650701</v>
      </c>
      <c r="AF52" s="59">
        <f t="shared" si="27"/>
        <v>140.16040090650702</v>
      </c>
      <c r="AG52" s="59">
        <f t="shared" si="27"/>
        <v>140.16040090650702</v>
      </c>
      <c r="AH52" s="59">
        <f t="shared" si="27"/>
        <v>136.16040090650702</v>
      </c>
      <c r="AI52" s="58">
        <f t="shared" si="27"/>
        <v>162.04040090650705</v>
      </c>
      <c r="AJ52" s="59">
        <f t="shared" si="27"/>
        <v>154.70040090650701</v>
      </c>
      <c r="AK52" s="59">
        <f t="shared" si="27"/>
        <v>144.45040090650701</v>
      </c>
      <c r="AL52" s="59">
        <f t="shared" si="27"/>
        <v>144.45040090650701</v>
      </c>
      <c r="AM52" s="59">
        <f>AM25+AM30+AM33-AM34-AM50</f>
        <v>140.69040090650702</v>
      </c>
      <c r="AN52" s="58">
        <f t="shared" ref="AN52:BW52" si="28">AN25+AN30+AN33-AN34-AN50</f>
        <v>165.64121254719669</v>
      </c>
      <c r="AO52" s="59">
        <f t="shared" si="28"/>
        <v>159.40121254719668</v>
      </c>
      <c r="AP52" s="59">
        <f t="shared" si="28"/>
        <v>151.48121254719666</v>
      </c>
      <c r="AQ52" s="59">
        <f t="shared" si="28"/>
        <v>151.48121254719666</v>
      </c>
      <c r="AR52" s="59">
        <f t="shared" si="28"/>
        <v>146.96121254719665</v>
      </c>
      <c r="AS52" s="58">
        <f t="shared" si="28"/>
        <v>164.77121254719668</v>
      </c>
      <c r="AT52" s="59">
        <f t="shared" si="28"/>
        <v>158.57121254719667</v>
      </c>
      <c r="AU52" s="59">
        <f t="shared" si="28"/>
        <v>149.87121254719665</v>
      </c>
      <c r="AV52" s="59">
        <f t="shared" si="28"/>
        <v>147.47121254719667</v>
      </c>
      <c r="AW52" s="59">
        <f t="shared" si="28"/>
        <v>144.17121254719666</v>
      </c>
      <c r="AX52" s="58">
        <f t="shared" si="28"/>
        <v>166.47121254719667</v>
      </c>
      <c r="AY52" s="59">
        <f t="shared" si="28"/>
        <v>160.17121254719666</v>
      </c>
      <c r="AZ52" s="59">
        <f t="shared" si="28"/>
        <v>150.57121254719664</v>
      </c>
      <c r="BA52" s="59">
        <f t="shared" si="28"/>
        <v>149.97121254719667</v>
      </c>
      <c r="BB52" s="60">
        <f t="shared" si="28"/>
        <v>146.57121254719664</v>
      </c>
      <c r="BC52" s="58">
        <f t="shared" si="28"/>
        <v>157.07121254719667</v>
      </c>
      <c r="BD52" s="59">
        <f t="shared" si="28"/>
        <v>149.47121254719667</v>
      </c>
      <c r="BE52" s="59">
        <f t="shared" si="28"/>
        <v>139.97121254719667</v>
      </c>
      <c r="BF52" s="59">
        <f t="shared" si="28"/>
        <v>139.17121254719666</v>
      </c>
      <c r="BG52" s="59">
        <f t="shared" si="28"/>
        <v>133.57121254719664</v>
      </c>
      <c r="BH52" s="59">
        <f t="shared" si="28"/>
        <v>142.87121254719665</v>
      </c>
      <c r="BI52" s="117">
        <f t="shared" si="28"/>
        <v>142.37121254719665</v>
      </c>
      <c r="BJ52" s="58">
        <f t="shared" si="28"/>
        <v>161.91121254719667</v>
      </c>
      <c r="BK52" s="59">
        <f t="shared" si="28"/>
        <v>156.02121254719668</v>
      </c>
      <c r="BL52" s="59">
        <f t="shared" si="28"/>
        <v>146.71121254719665</v>
      </c>
      <c r="BM52" s="60">
        <f t="shared" si="28"/>
        <v>145.06121254719665</v>
      </c>
      <c r="BN52" s="58">
        <f t="shared" si="28"/>
        <v>165.93121254719665</v>
      </c>
      <c r="BO52" s="59">
        <f t="shared" si="28"/>
        <v>160.17121254719666</v>
      </c>
      <c r="BP52" s="59">
        <f t="shared" si="28"/>
        <v>151.22121254719667</v>
      </c>
      <c r="BQ52" s="59">
        <f t="shared" si="28"/>
        <v>145.07121254719664</v>
      </c>
      <c r="BR52" s="58">
        <f t="shared" si="28"/>
        <v>164.99040090650703</v>
      </c>
      <c r="BS52" s="59">
        <f t="shared" si="28"/>
        <v>158.87040090650703</v>
      </c>
      <c r="BT52" s="59">
        <f t="shared" si="28"/>
        <v>148.56040090650703</v>
      </c>
      <c r="BU52" s="59">
        <f t="shared" si="28"/>
        <v>148.16040090650702</v>
      </c>
      <c r="BV52" s="59">
        <f t="shared" si="28"/>
        <v>144.26040090650702</v>
      </c>
      <c r="BW52" s="60">
        <f t="shared" si="28"/>
        <v>149.36040090650701</v>
      </c>
      <c r="BX52" s="58">
        <f t="shared" ref="BX52:CI52" si="29">BX25+BX30+BX33-BX34-BX50</f>
        <v>168.27121254719668</v>
      </c>
      <c r="BY52" s="59">
        <f t="shared" si="29"/>
        <v>161.67121254719666</v>
      </c>
      <c r="BZ52" s="59">
        <f t="shared" si="29"/>
        <v>147.97121254719664</v>
      </c>
      <c r="CA52" s="58">
        <f t="shared" si="29"/>
        <v>164.46121254719668</v>
      </c>
      <c r="CB52" s="59">
        <f t="shared" si="29"/>
        <v>158.98121254719666</v>
      </c>
      <c r="CC52" s="59">
        <f t="shared" si="29"/>
        <v>151.48121254719666</v>
      </c>
      <c r="CD52" s="59">
        <f t="shared" si="29"/>
        <v>150.28121254719665</v>
      </c>
      <c r="CE52" s="59">
        <f t="shared" si="29"/>
        <v>146.78121254719665</v>
      </c>
      <c r="CF52" s="58">
        <f t="shared" si="29"/>
        <v>148.56943987346327</v>
      </c>
      <c r="CG52" s="59">
        <f t="shared" si="29"/>
        <v>154.84065242065989</v>
      </c>
      <c r="CH52" s="59">
        <f t="shared" si="29"/>
        <v>145.24065242065987</v>
      </c>
      <c r="CI52" s="60">
        <f t="shared" si="29"/>
        <v>142.54065242065988</v>
      </c>
    </row>
    <row r="53" spans="1:87" ht="28">
      <c r="A53" s="75" t="s">
        <v>60</v>
      </c>
      <c r="B53" s="65" t="s">
        <v>11</v>
      </c>
      <c r="C53" s="66" t="s">
        <v>11</v>
      </c>
      <c r="D53" s="66" t="s">
        <v>11</v>
      </c>
      <c r="E53" s="66" t="s">
        <v>11</v>
      </c>
      <c r="F53" s="67" t="s">
        <v>11</v>
      </c>
      <c r="G53" s="65" t="s">
        <v>11</v>
      </c>
      <c r="H53" s="66" t="s">
        <v>11</v>
      </c>
      <c r="I53" s="66" t="s">
        <v>11</v>
      </c>
      <c r="J53" s="66" t="s">
        <v>11</v>
      </c>
      <c r="K53" s="66" t="s">
        <v>11</v>
      </c>
      <c r="L53" s="68" t="s">
        <v>11</v>
      </c>
      <c r="M53" s="69" t="s">
        <v>11</v>
      </c>
      <c r="N53" s="69" t="s">
        <v>11</v>
      </c>
      <c r="O53" s="69" t="s">
        <v>11</v>
      </c>
      <c r="P53" s="69" t="s">
        <v>11</v>
      </c>
      <c r="Q53" s="179" t="s">
        <v>11</v>
      </c>
      <c r="R53" s="180" t="s">
        <v>11</v>
      </c>
      <c r="S53" s="180" t="s">
        <v>11</v>
      </c>
      <c r="T53" s="180" t="s">
        <v>11</v>
      </c>
      <c r="U53" s="180" t="s">
        <v>11</v>
      </c>
      <c r="V53" s="65" t="s">
        <v>11</v>
      </c>
      <c r="W53" s="66" t="s">
        <v>11</v>
      </c>
      <c r="X53" s="66" t="s">
        <v>11</v>
      </c>
      <c r="Y53" s="65" t="s">
        <v>11</v>
      </c>
      <c r="Z53" s="66" t="s">
        <v>11</v>
      </c>
      <c r="AA53" s="66" t="s">
        <v>11</v>
      </c>
      <c r="AB53" s="66" t="s">
        <v>11</v>
      </c>
      <c r="AC53" s="66" t="s">
        <v>11</v>
      </c>
      <c r="AD53" s="65" t="s">
        <v>11</v>
      </c>
      <c r="AE53" s="66" t="s">
        <v>11</v>
      </c>
      <c r="AF53" s="66" t="s">
        <v>11</v>
      </c>
      <c r="AG53" s="66" t="s">
        <v>11</v>
      </c>
      <c r="AH53" s="66" t="s">
        <v>11</v>
      </c>
      <c r="AI53" s="65" t="s">
        <v>11</v>
      </c>
      <c r="AJ53" s="66" t="s">
        <v>11</v>
      </c>
      <c r="AK53" s="66" t="s">
        <v>11</v>
      </c>
      <c r="AL53" s="66" t="s">
        <v>11</v>
      </c>
      <c r="AM53" s="66" t="s">
        <v>11</v>
      </c>
      <c r="AN53" s="65" t="s">
        <v>11</v>
      </c>
      <c r="AO53" s="66" t="s">
        <v>11</v>
      </c>
      <c r="AP53" s="66" t="s">
        <v>11</v>
      </c>
      <c r="AQ53" s="66" t="s">
        <v>11</v>
      </c>
      <c r="AR53" s="66" t="s">
        <v>11</v>
      </c>
      <c r="AS53" s="65" t="s">
        <v>11</v>
      </c>
      <c r="AT53" s="66" t="s">
        <v>11</v>
      </c>
      <c r="AU53" s="66" t="s">
        <v>11</v>
      </c>
      <c r="AV53" s="66" t="s">
        <v>11</v>
      </c>
      <c r="AW53" s="66" t="s">
        <v>11</v>
      </c>
      <c r="AX53" s="65" t="s">
        <v>11</v>
      </c>
      <c r="AY53" s="66" t="s">
        <v>11</v>
      </c>
      <c r="AZ53" s="66" t="s">
        <v>11</v>
      </c>
      <c r="BA53" s="66" t="s">
        <v>11</v>
      </c>
      <c r="BB53" s="67" t="s">
        <v>11</v>
      </c>
      <c r="BC53" s="65" t="s">
        <v>11</v>
      </c>
      <c r="BD53" s="66" t="s">
        <v>11</v>
      </c>
      <c r="BE53" s="66" t="s">
        <v>11</v>
      </c>
      <c r="BF53" s="66" t="s">
        <v>11</v>
      </c>
      <c r="BG53" s="66" t="s">
        <v>11</v>
      </c>
      <c r="BH53" s="77" t="s">
        <v>11</v>
      </c>
      <c r="BI53" s="244" t="s">
        <v>11</v>
      </c>
      <c r="BJ53" s="65" t="s">
        <v>11</v>
      </c>
      <c r="BK53" s="66" t="s">
        <v>11</v>
      </c>
      <c r="BL53" s="66" t="s">
        <v>11</v>
      </c>
      <c r="BM53" s="67" t="s">
        <v>11</v>
      </c>
      <c r="BN53" s="65" t="s">
        <v>11</v>
      </c>
      <c r="BO53" s="66" t="s">
        <v>11</v>
      </c>
      <c r="BP53" s="66" t="s">
        <v>11</v>
      </c>
      <c r="BQ53" s="66" t="s">
        <v>11</v>
      </c>
      <c r="BR53" s="65" t="s">
        <v>11</v>
      </c>
      <c r="BS53" s="66" t="s">
        <v>11</v>
      </c>
      <c r="BT53" s="66" t="s">
        <v>11</v>
      </c>
      <c r="BU53" s="66" t="s">
        <v>11</v>
      </c>
      <c r="BV53" s="66" t="s">
        <v>11</v>
      </c>
      <c r="BW53" s="67" t="s">
        <v>11</v>
      </c>
      <c r="BX53" s="65" t="s">
        <v>11</v>
      </c>
      <c r="BY53" s="66" t="s">
        <v>11</v>
      </c>
      <c r="BZ53" s="66" t="s">
        <v>11</v>
      </c>
      <c r="CA53" s="65" t="s">
        <v>11</v>
      </c>
      <c r="CB53" s="66" t="s">
        <v>11</v>
      </c>
      <c r="CC53" s="66" t="s">
        <v>11</v>
      </c>
      <c r="CD53" s="66" t="s">
        <v>11</v>
      </c>
      <c r="CE53" s="66" t="s">
        <v>11</v>
      </c>
      <c r="CF53" s="65" t="s">
        <v>11</v>
      </c>
      <c r="CG53" s="66" t="s">
        <v>11</v>
      </c>
      <c r="CH53" s="66" t="s">
        <v>11</v>
      </c>
      <c r="CI53" s="67" t="s">
        <v>11</v>
      </c>
    </row>
    <row r="54" spans="1:87" ht="144.75" customHeight="1" thickBot="1">
      <c r="A54" s="95" t="s">
        <v>61</v>
      </c>
      <c r="B54" s="291" t="s">
        <v>69</v>
      </c>
      <c r="C54" s="292"/>
      <c r="D54" s="292"/>
      <c r="E54" s="292"/>
      <c r="F54" s="293"/>
      <c r="G54" s="291"/>
      <c r="H54" s="292"/>
      <c r="I54" s="292"/>
      <c r="J54" s="292"/>
      <c r="K54" s="293"/>
      <c r="L54" s="294"/>
      <c r="M54" s="295"/>
      <c r="N54" s="295"/>
      <c r="O54" s="295"/>
      <c r="P54" s="295"/>
      <c r="Q54" s="297" t="s">
        <v>102</v>
      </c>
      <c r="R54" s="298"/>
      <c r="S54" s="298"/>
      <c r="T54" s="298"/>
      <c r="U54" s="298"/>
      <c r="V54" s="283"/>
      <c r="W54" s="284"/>
      <c r="X54" s="284"/>
      <c r="Y54" s="309" t="s">
        <v>110</v>
      </c>
      <c r="Z54" s="284"/>
      <c r="AA54" s="284"/>
      <c r="AB54" s="284"/>
      <c r="AC54" s="284"/>
      <c r="AD54" s="215"/>
      <c r="AE54" s="215"/>
      <c r="AF54" s="215"/>
      <c r="AG54" s="215"/>
      <c r="AH54" s="215"/>
      <c r="AI54" s="283"/>
      <c r="AJ54" s="284"/>
      <c r="AK54" s="284"/>
      <c r="AL54" s="284"/>
      <c r="AM54" s="284"/>
      <c r="AN54" s="283"/>
      <c r="AO54" s="284"/>
      <c r="AP54" s="284"/>
      <c r="AQ54" s="284"/>
      <c r="AR54" s="284"/>
      <c r="AS54" s="283"/>
      <c r="AT54" s="284"/>
      <c r="AU54" s="284"/>
      <c r="AV54" s="284"/>
      <c r="AW54" s="284"/>
      <c r="AX54" s="302"/>
      <c r="AY54" s="303"/>
      <c r="AZ54" s="303"/>
      <c r="BA54" s="303"/>
      <c r="BB54" s="304"/>
      <c r="BC54" s="311" t="s">
        <v>136</v>
      </c>
      <c r="BD54" s="312"/>
      <c r="BE54" s="312"/>
      <c r="BF54" s="312"/>
      <c r="BG54" s="312"/>
      <c r="BH54" s="312"/>
      <c r="BI54" s="313"/>
      <c r="BJ54" s="310" t="s">
        <v>141</v>
      </c>
      <c r="BK54" s="284"/>
      <c r="BL54" s="284"/>
      <c r="BM54" s="285"/>
      <c r="BN54" s="283"/>
      <c r="BO54" s="284"/>
      <c r="BP54" s="284"/>
      <c r="BQ54" s="284"/>
      <c r="BR54" s="283"/>
      <c r="BS54" s="284"/>
      <c r="BT54" s="284"/>
      <c r="BU54" s="284"/>
      <c r="BV54" s="284"/>
      <c r="BW54" s="285"/>
      <c r="BX54" s="283"/>
      <c r="BY54" s="284"/>
      <c r="BZ54" s="284"/>
      <c r="CA54" s="283"/>
      <c r="CB54" s="284"/>
      <c r="CC54" s="284"/>
      <c r="CD54" s="284"/>
      <c r="CE54" s="284"/>
      <c r="CF54" s="283"/>
      <c r="CG54" s="284"/>
      <c r="CH54" s="284"/>
      <c r="CI54" s="285"/>
    </row>
  </sheetData>
  <mergeCells count="35">
    <mergeCell ref="CA1:CE1"/>
    <mergeCell ref="CA54:CE54"/>
    <mergeCell ref="BX1:BZ1"/>
    <mergeCell ref="BX54:BZ54"/>
    <mergeCell ref="AS54:AW54"/>
    <mergeCell ref="BJ1:BM1"/>
    <mergeCell ref="BJ54:BM54"/>
    <mergeCell ref="BC1:BI1"/>
    <mergeCell ref="BC54:BI54"/>
    <mergeCell ref="AI54:AM54"/>
    <mergeCell ref="AS1:AW1"/>
    <mergeCell ref="B1:F1"/>
    <mergeCell ref="G1:K1"/>
    <mergeCell ref="L1:P1"/>
    <mergeCell ref="Q1:U1"/>
    <mergeCell ref="B54:F54"/>
    <mergeCell ref="G54:K54"/>
    <mergeCell ref="L54:P54"/>
    <mergeCell ref="Q54:U54"/>
    <mergeCell ref="CF1:CI1"/>
    <mergeCell ref="CF54:CI54"/>
    <mergeCell ref="V1:X1"/>
    <mergeCell ref="V54:X54"/>
    <mergeCell ref="Y1:AC1"/>
    <mergeCell ref="Y54:AC54"/>
    <mergeCell ref="BR1:BW1"/>
    <mergeCell ref="BR54:BW54"/>
    <mergeCell ref="BN1:BQ1"/>
    <mergeCell ref="BN54:BQ54"/>
    <mergeCell ref="AD1:AH1"/>
    <mergeCell ref="AX1:BB1"/>
    <mergeCell ref="AX54:BB54"/>
    <mergeCell ref="AI1:AM1"/>
    <mergeCell ref="AN1:AR1"/>
    <mergeCell ref="AN54:AR54"/>
  </mergeCells>
  <phoneticPr fontId="1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U54"/>
  <sheetViews>
    <sheetView zoomScale="50" zoomScaleNormal="50" workbookViewId="0">
      <pane xSplit="1" topLeftCell="B1" activePane="topRight" state="frozen"/>
      <selection pane="topRight" activeCell="AQ2" sqref="AQ1:AQ1048576"/>
    </sheetView>
  </sheetViews>
  <sheetFormatPr defaultColWidth="9" defaultRowHeight="15"/>
  <cols>
    <col min="1" max="1" width="62.08203125" style="1" customWidth="1"/>
    <col min="2" max="2" width="16.58203125" style="89" customWidth="1"/>
    <col min="3" max="3" width="16.9140625" style="90" customWidth="1"/>
    <col min="4" max="5" width="19" style="90" customWidth="1"/>
    <col min="6" max="6" width="15.58203125" style="90" customWidth="1"/>
    <col min="7" max="7" width="16.58203125" style="2" customWidth="1"/>
    <col min="8" max="8" width="16.9140625" style="1" customWidth="1"/>
    <col min="9" max="10" width="19" style="1" customWidth="1"/>
    <col min="11" max="11" width="16.58203125" style="2" customWidth="1"/>
    <col min="12" max="12" width="16.9140625" style="1" customWidth="1"/>
    <col min="13" max="14" width="19" style="1" customWidth="1"/>
    <col min="15" max="15" width="15.58203125" style="1" customWidth="1"/>
    <col min="16" max="16" width="11.58203125" style="1"/>
    <col min="17" max="18" width="10.58203125" style="1"/>
    <col min="19" max="19" width="16.58203125" style="176" customWidth="1"/>
    <col min="20" max="20" width="16.9140625" style="177" customWidth="1"/>
    <col min="21" max="21" width="19" style="177" bestFit="1" customWidth="1"/>
    <col min="22" max="22" width="16.58203125" style="89" customWidth="1"/>
    <col min="23" max="23" width="16.9140625" style="90" customWidth="1"/>
    <col min="24" max="25" width="19" style="90" bestFit="1" customWidth="1"/>
    <col min="26" max="26" width="16.58203125" style="89" customWidth="1"/>
    <col min="27" max="27" width="16.9140625" style="90" customWidth="1"/>
    <col min="28" max="29" width="19" style="90" bestFit="1" customWidth="1"/>
    <col min="30" max="30" width="15.58203125" style="90" bestFit="1" customWidth="1"/>
    <col min="31" max="31" width="16.58203125" style="2" customWidth="1"/>
    <col min="32" max="32" width="16.9140625" style="1" customWidth="1"/>
    <col min="33" max="34" width="19" style="1" bestFit="1" customWidth="1"/>
    <col min="35" max="38" width="19" style="1" customWidth="1"/>
    <col min="39" max="39" width="16.58203125" style="2" customWidth="1"/>
    <col min="40" max="40" width="16.9140625" style="1" customWidth="1"/>
    <col min="41" max="42" width="19" style="1" bestFit="1" customWidth="1"/>
    <col min="43" max="43" width="16.58203125" style="2" customWidth="1"/>
    <col min="44" max="44" width="16.9140625" style="1" customWidth="1"/>
    <col min="45" max="46" width="19" style="1" customWidth="1"/>
    <col min="47" max="47" width="16.58203125" style="89" customWidth="1"/>
    <col min="48" max="48" width="16.9140625" style="90" customWidth="1"/>
    <col min="49" max="50" width="19" style="90" bestFit="1" customWidth="1"/>
    <col min="51" max="51" width="15.58203125" style="90" bestFit="1" customWidth="1"/>
    <col min="52" max="52" width="14.9140625" style="1" customWidth="1"/>
    <col min="53" max="53" width="14.08203125" style="1" customWidth="1"/>
    <col min="54" max="54" width="13.6640625" style="1" customWidth="1"/>
    <col min="55" max="55" width="13.1640625" style="1" customWidth="1"/>
    <col min="56" max="56" width="16.58203125" style="2" customWidth="1"/>
    <col min="57" max="57" width="16.9140625" style="1" customWidth="1"/>
    <col min="58" max="59" width="19" style="1" bestFit="1" customWidth="1"/>
    <col min="60" max="60" width="16.58203125" style="2" customWidth="1"/>
    <col min="61" max="61" width="16.9140625" style="1" customWidth="1"/>
    <col min="62" max="63" width="19" style="1" bestFit="1" customWidth="1"/>
    <col min="64" max="64" width="15.6640625" style="1" customWidth="1"/>
    <col min="65" max="65" width="16.1640625" style="1" customWidth="1"/>
    <col min="66" max="66" width="19.5" style="1" customWidth="1"/>
    <col min="67" max="67" width="16.58203125" style="89" customWidth="1"/>
    <col min="68" max="68" width="16.9140625" style="90" customWidth="1"/>
    <col min="69" max="70" width="19" style="90" bestFit="1" customWidth="1"/>
    <col min="71" max="71" width="15.58203125" style="90" customWidth="1"/>
    <col min="72" max="73" width="19" style="90" bestFit="1" customWidth="1"/>
    <col min="74" max="16384" width="9" style="1"/>
  </cols>
  <sheetData>
    <row r="1" spans="1:73" ht="14.25" customHeight="1">
      <c r="A1" s="3" t="s">
        <v>0</v>
      </c>
      <c r="B1" s="277" t="s">
        <v>1</v>
      </c>
      <c r="C1" s="278"/>
      <c r="D1" s="278"/>
      <c r="E1" s="278"/>
      <c r="F1" s="279"/>
      <c r="G1" s="280" t="s">
        <v>2</v>
      </c>
      <c r="H1" s="281"/>
      <c r="I1" s="281"/>
      <c r="J1" s="281"/>
      <c r="K1" s="286" t="s">
        <v>3</v>
      </c>
      <c r="L1" s="287"/>
      <c r="M1" s="287"/>
      <c r="N1" s="287"/>
      <c r="O1" s="289" t="s">
        <v>100</v>
      </c>
      <c r="P1" s="281"/>
      <c r="Q1" s="281"/>
      <c r="R1" s="281"/>
      <c r="S1" s="280" t="s">
        <v>108</v>
      </c>
      <c r="T1" s="281"/>
      <c r="U1" s="281"/>
      <c r="V1" s="280" t="s">
        <v>109</v>
      </c>
      <c r="W1" s="281"/>
      <c r="X1" s="281"/>
      <c r="Y1" s="281"/>
      <c r="Z1" s="280" t="s">
        <v>112</v>
      </c>
      <c r="AA1" s="281"/>
      <c r="AB1" s="281"/>
      <c r="AC1" s="281"/>
      <c r="AD1" s="282"/>
      <c r="AE1" s="280" t="s">
        <v>114</v>
      </c>
      <c r="AF1" s="281"/>
      <c r="AG1" s="281"/>
      <c r="AH1" s="281"/>
      <c r="AI1" s="280" t="s">
        <v>125</v>
      </c>
      <c r="AJ1" s="281"/>
      <c r="AK1" s="281"/>
      <c r="AL1" s="281"/>
      <c r="AM1" s="280" t="s">
        <v>128</v>
      </c>
      <c r="AN1" s="281"/>
      <c r="AO1" s="281"/>
      <c r="AP1" s="281"/>
      <c r="AQ1" s="280" t="s">
        <v>130</v>
      </c>
      <c r="AR1" s="281"/>
      <c r="AS1" s="281"/>
      <c r="AT1" s="281"/>
      <c r="AU1" s="280" t="s">
        <v>137</v>
      </c>
      <c r="AV1" s="281"/>
      <c r="AW1" s="281"/>
      <c r="AX1" s="281"/>
      <c r="AY1" s="282"/>
      <c r="AZ1" s="277" t="s">
        <v>140</v>
      </c>
      <c r="BA1" s="278"/>
      <c r="BB1" s="278"/>
      <c r="BC1" s="278"/>
      <c r="BD1" s="280" t="s">
        <v>145</v>
      </c>
      <c r="BE1" s="281"/>
      <c r="BF1" s="281"/>
      <c r="BG1" s="281"/>
      <c r="BH1" s="280" t="s">
        <v>159</v>
      </c>
      <c r="BI1" s="281"/>
      <c r="BJ1" s="281"/>
      <c r="BK1" s="281"/>
      <c r="BL1" s="280" t="s">
        <v>170</v>
      </c>
      <c r="BM1" s="281"/>
      <c r="BN1" s="281"/>
      <c r="BO1" s="280" t="s">
        <v>171</v>
      </c>
      <c r="BP1" s="281"/>
      <c r="BQ1" s="281"/>
      <c r="BR1" s="281"/>
      <c r="BS1" s="280" t="s">
        <v>172</v>
      </c>
      <c r="BT1" s="281"/>
      <c r="BU1" s="282"/>
    </row>
    <row r="2" spans="1:73" ht="98">
      <c r="A2" s="4" t="s">
        <v>63</v>
      </c>
      <c r="B2" s="5" t="s">
        <v>70</v>
      </c>
      <c r="C2" s="6" t="s">
        <v>71</v>
      </c>
      <c r="D2" s="6" t="s">
        <v>72</v>
      </c>
      <c r="E2" s="6" t="s">
        <v>73</v>
      </c>
      <c r="F2" s="7" t="s">
        <v>74</v>
      </c>
      <c r="G2" s="5" t="s">
        <v>70</v>
      </c>
      <c r="H2" s="6" t="s">
        <v>71</v>
      </c>
      <c r="I2" s="6" t="s">
        <v>72</v>
      </c>
      <c r="J2" s="6" t="s">
        <v>73</v>
      </c>
      <c r="K2" s="8" t="s">
        <v>70</v>
      </c>
      <c r="L2" s="9" t="s">
        <v>71</v>
      </c>
      <c r="M2" s="9" t="s">
        <v>72</v>
      </c>
      <c r="N2" s="9" t="s">
        <v>73</v>
      </c>
      <c r="O2" s="147" t="s">
        <v>70</v>
      </c>
      <c r="P2" s="148" t="s">
        <v>71</v>
      </c>
      <c r="Q2" s="148" t="s">
        <v>72</v>
      </c>
      <c r="R2" s="148" t="s">
        <v>73</v>
      </c>
      <c r="S2" s="5" t="s">
        <v>70</v>
      </c>
      <c r="T2" s="6" t="s">
        <v>71</v>
      </c>
      <c r="U2" s="6" t="s">
        <v>73</v>
      </c>
      <c r="V2" s="5" t="s">
        <v>70</v>
      </c>
      <c r="W2" s="6" t="s">
        <v>71</v>
      </c>
      <c r="X2" s="6" t="s">
        <v>72</v>
      </c>
      <c r="Y2" s="6" t="s">
        <v>73</v>
      </c>
      <c r="Z2" s="5" t="s">
        <v>70</v>
      </c>
      <c r="AA2" s="6" t="s">
        <v>71</v>
      </c>
      <c r="AB2" s="6" t="s">
        <v>72</v>
      </c>
      <c r="AC2" s="6" t="s">
        <v>73</v>
      </c>
      <c r="AD2" s="7" t="s">
        <v>113</v>
      </c>
      <c r="AE2" s="5" t="s">
        <v>70</v>
      </c>
      <c r="AF2" s="6" t="s">
        <v>71</v>
      </c>
      <c r="AG2" s="6" t="s">
        <v>120</v>
      </c>
      <c r="AH2" s="6" t="s">
        <v>73</v>
      </c>
      <c r="AI2" s="5" t="s">
        <v>70</v>
      </c>
      <c r="AJ2" s="6" t="s">
        <v>71</v>
      </c>
      <c r="AK2" s="6" t="s">
        <v>126</v>
      </c>
      <c r="AL2" s="6" t="s">
        <v>127</v>
      </c>
      <c r="AM2" s="5" t="s">
        <v>70</v>
      </c>
      <c r="AN2" s="6" t="s">
        <v>71</v>
      </c>
      <c r="AO2" s="6" t="s">
        <v>72</v>
      </c>
      <c r="AP2" s="6" t="s">
        <v>73</v>
      </c>
      <c r="AQ2" s="5" t="s">
        <v>70</v>
      </c>
      <c r="AR2" s="6" t="s">
        <v>71</v>
      </c>
      <c r="AS2" s="6" t="s">
        <v>72</v>
      </c>
      <c r="AT2" s="6" t="s">
        <v>73</v>
      </c>
      <c r="AU2" s="5" t="s">
        <v>70</v>
      </c>
      <c r="AV2" s="6" t="s">
        <v>71</v>
      </c>
      <c r="AW2" s="6" t="s">
        <v>138</v>
      </c>
      <c r="AX2" s="6" t="s">
        <v>73</v>
      </c>
      <c r="AY2" s="6" t="s">
        <v>139</v>
      </c>
      <c r="AZ2" s="5" t="s">
        <v>70</v>
      </c>
      <c r="BA2" s="6" t="s">
        <v>71</v>
      </c>
      <c r="BB2" s="6" t="s">
        <v>72</v>
      </c>
      <c r="BC2" s="6" t="s">
        <v>73</v>
      </c>
      <c r="BD2" s="5" t="s">
        <v>70</v>
      </c>
      <c r="BE2" s="6" t="s">
        <v>71</v>
      </c>
      <c r="BF2" s="6" t="s">
        <v>72</v>
      </c>
      <c r="BG2" s="6" t="s">
        <v>73</v>
      </c>
      <c r="BH2" s="5" t="s">
        <v>160</v>
      </c>
      <c r="BI2" s="6" t="s">
        <v>161</v>
      </c>
      <c r="BJ2" s="6" t="s">
        <v>72</v>
      </c>
      <c r="BK2" s="6" t="s">
        <v>162</v>
      </c>
      <c r="BL2" s="5" t="s">
        <v>160</v>
      </c>
      <c r="BM2" s="6" t="s">
        <v>161</v>
      </c>
      <c r="BN2" s="6" t="s">
        <v>162</v>
      </c>
      <c r="BO2" s="5" t="s">
        <v>70</v>
      </c>
      <c r="BP2" s="6" t="s">
        <v>71</v>
      </c>
      <c r="BQ2" s="6" t="s">
        <v>72</v>
      </c>
      <c r="BR2" s="100" t="s">
        <v>73</v>
      </c>
      <c r="BS2" s="274" t="s">
        <v>71</v>
      </c>
      <c r="BT2" s="6" t="s">
        <v>72</v>
      </c>
      <c r="BU2" s="7" t="s">
        <v>73</v>
      </c>
    </row>
    <row r="3" spans="1:73">
      <c r="A3" s="11" t="s">
        <v>8</v>
      </c>
      <c r="B3" s="12">
        <v>2.6</v>
      </c>
      <c r="C3" s="13">
        <v>2.6</v>
      </c>
      <c r="D3" s="13">
        <v>2.6</v>
      </c>
      <c r="E3" s="13">
        <v>2.6</v>
      </c>
      <c r="F3" s="14">
        <v>2.6</v>
      </c>
      <c r="G3" s="12">
        <v>2.6</v>
      </c>
      <c r="H3" s="13">
        <v>2.6</v>
      </c>
      <c r="I3" s="13">
        <v>2.6</v>
      </c>
      <c r="J3" s="13">
        <v>2.6</v>
      </c>
      <c r="K3" s="15">
        <v>2.6</v>
      </c>
      <c r="L3" s="16">
        <v>2.6</v>
      </c>
      <c r="M3" s="16">
        <v>2.6</v>
      </c>
      <c r="N3" s="16">
        <v>2.6</v>
      </c>
      <c r="O3" s="150">
        <v>2.6</v>
      </c>
      <c r="P3" s="151">
        <v>2.6</v>
      </c>
      <c r="Q3" s="151">
        <v>2.6</v>
      </c>
      <c r="R3" s="151">
        <v>2.6</v>
      </c>
      <c r="S3" s="12">
        <v>2.6</v>
      </c>
      <c r="T3" s="13">
        <v>2.6</v>
      </c>
      <c r="U3" s="13">
        <v>2.6</v>
      </c>
      <c r="V3" s="12">
        <v>2.6</v>
      </c>
      <c r="W3" s="13">
        <v>2.6</v>
      </c>
      <c r="X3" s="13">
        <v>2.6</v>
      </c>
      <c r="Y3" s="13">
        <v>2.6</v>
      </c>
      <c r="Z3" s="12">
        <v>2.6</v>
      </c>
      <c r="AA3" s="13">
        <v>2.6</v>
      </c>
      <c r="AB3" s="13">
        <v>2.6</v>
      </c>
      <c r="AC3" s="13">
        <v>2.6</v>
      </c>
      <c r="AD3" s="14">
        <v>2.6</v>
      </c>
      <c r="AE3" s="12">
        <v>2.6</v>
      </c>
      <c r="AF3" s="13">
        <v>2.6</v>
      </c>
      <c r="AG3" s="13">
        <v>2.6</v>
      </c>
      <c r="AH3" s="13">
        <v>2.6</v>
      </c>
      <c r="AI3" s="12">
        <v>2.6</v>
      </c>
      <c r="AJ3" s="13">
        <v>2.6</v>
      </c>
      <c r="AK3" s="13">
        <v>2.6</v>
      </c>
      <c r="AL3" s="13">
        <v>2.6</v>
      </c>
      <c r="AM3" s="12">
        <v>2.6</v>
      </c>
      <c r="AN3" s="13">
        <v>2.6</v>
      </c>
      <c r="AO3" s="13">
        <v>2.6</v>
      </c>
      <c r="AP3" s="13">
        <v>2.6</v>
      </c>
      <c r="AQ3" s="238">
        <v>2.6</v>
      </c>
      <c r="AR3" s="37">
        <v>2.6</v>
      </c>
      <c r="AS3" s="37">
        <v>2.6</v>
      </c>
      <c r="AT3" s="37">
        <v>2.6</v>
      </c>
      <c r="AU3" s="12">
        <v>2.6</v>
      </c>
      <c r="AV3" s="13">
        <v>2.6</v>
      </c>
      <c r="AW3" s="13">
        <v>2.6</v>
      </c>
      <c r="AX3" s="13">
        <v>2.6</v>
      </c>
      <c r="AY3" s="14">
        <v>2.6</v>
      </c>
      <c r="AZ3" s="12">
        <v>2.6</v>
      </c>
      <c r="BA3" s="13">
        <v>2.6</v>
      </c>
      <c r="BB3" s="13">
        <v>2.6</v>
      </c>
      <c r="BC3" s="13">
        <v>2.6</v>
      </c>
      <c r="BD3" s="12">
        <v>2.6</v>
      </c>
      <c r="BE3" s="13">
        <v>2.6</v>
      </c>
      <c r="BF3" s="13">
        <v>2.6</v>
      </c>
      <c r="BG3" s="13">
        <v>2.6</v>
      </c>
      <c r="BH3" s="12">
        <v>2.6</v>
      </c>
      <c r="BI3" s="13">
        <v>2.6</v>
      </c>
      <c r="BJ3" s="13">
        <v>2.6</v>
      </c>
      <c r="BK3" s="13">
        <v>2.6</v>
      </c>
      <c r="BL3" s="12">
        <v>2.6</v>
      </c>
      <c r="BM3" s="13">
        <v>2.6</v>
      </c>
      <c r="BN3" s="13">
        <v>2.6</v>
      </c>
      <c r="BO3" s="12">
        <v>2.6</v>
      </c>
      <c r="BP3" s="13">
        <v>2.6</v>
      </c>
      <c r="BQ3" s="13">
        <v>2.6</v>
      </c>
      <c r="BR3" s="267">
        <v>2.6</v>
      </c>
      <c r="BS3" s="12">
        <v>4</v>
      </c>
      <c r="BT3" s="13">
        <v>4</v>
      </c>
      <c r="BU3" s="14">
        <v>4</v>
      </c>
    </row>
    <row r="4" spans="1:73">
      <c r="A4" s="11" t="s">
        <v>9</v>
      </c>
      <c r="B4" s="12">
        <v>100</v>
      </c>
      <c r="C4" s="13">
        <v>100</v>
      </c>
      <c r="D4" s="13">
        <v>100</v>
      </c>
      <c r="E4" s="13">
        <v>100</v>
      </c>
      <c r="F4" s="14">
        <v>100</v>
      </c>
      <c r="G4" s="12">
        <v>100</v>
      </c>
      <c r="H4" s="13">
        <v>100</v>
      </c>
      <c r="I4" s="13">
        <v>100</v>
      </c>
      <c r="J4" s="13">
        <v>100</v>
      </c>
      <c r="K4" s="15">
        <v>100</v>
      </c>
      <c r="L4" s="16">
        <v>100</v>
      </c>
      <c r="M4" s="16">
        <v>100</v>
      </c>
      <c r="N4" s="16">
        <v>100</v>
      </c>
      <c r="O4" s="150">
        <v>100</v>
      </c>
      <c r="P4" s="151">
        <v>100</v>
      </c>
      <c r="Q4" s="151">
        <v>100</v>
      </c>
      <c r="R4" s="151">
        <v>100</v>
      </c>
      <c r="S4" s="12">
        <v>100</v>
      </c>
      <c r="T4" s="13">
        <v>100</v>
      </c>
      <c r="U4" s="13">
        <v>100</v>
      </c>
      <c r="V4" s="12">
        <v>100</v>
      </c>
      <c r="W4" s="13">
        <v>100</v>
      </c>
      <c r="X4" s="13">
        <v>100</v>
      </c>
      <c r="Y4" s="13">
        <v>100</v>
      </c>
      <c r="Z4" s="12">
        <v>100</v>
      </c>
      <c r="AA4" s="13">
        <v>100</v>
      </c>
      <c r="AB4" s="13">
        <v>100</v>
      </c>
      <c r="AC4" s="13">
        <v>100</v>
      </c>
      <c r="AD4" s="14">
        <v>100</v>
      </c>
      <c r="AE4" s="12">
        <v>100</v>
      </c>
      <c r="AF4" s="13">
        <v>100</v>
      </c>
      <c r="AG4" s="13">
        <v>100</v>
      </c>
      <c r="AH4" s="13">
        <v>100</v>
      </c>
      <c r="AI4" s="12">
        <v>100</v>
      </c>
      <c r="AJ4" s="13">
        <v>100</v>
      </c>
      <c r="AK4" s="13">
        <v>100</v>
      </c>
      <c r="AL4" s="13">
        <v>100</v>
      </c>
      <c r="AM4" s="12">
        <v>100</v>
      </c>
      <c r="AN4" s="13">
        <v>100</v>
      </c>
      <c r="AO4" s="13">
        <v>100</v>
      </c>
      <c r="AP4" s="13">
        <v>100</v>
      </c>
      <c r="AQ4" s="238">
        <v>100</v>
      </c>
      <c r="AR4" s="37">
        <v>100</v>
      </c>
      <c r="AS4" s="37">
        <v>100</v>
      </c>
      <c r="AT4" s="37">
        <v>100</v>
      </c>
      <c r="AU4" s="12">
        <v>100</v>
      </c>
      <c r="AV4" s="13">
        <v>100</v>
      </c>
      <c r="AW4" s="13">
        <v>100</v>
      </c>
      <c r="AX4" s="13">
        <v>100</v>
      </c>
      <c r="AY4" s="14">
        <v>100</v>
      </c>
      <c r="AZ4" s="12">
        <v>100</v>
      </c>
      <c r="BA4" s="13">
        <v>100</v>
      </c>
      <c r="BB4" s="13">
        <v>100</v>
      </c>
      <c r="BC4" s="13">
        <v>100</v>
      </c>
      <c r="BD4" s="12">
        <v>100</v>
      </c>
      <c r="BE4" s="13">
        <v>100</v>
      </c>
      <c r="BF4" s="13">
        <v>100</v>
      </c>
      <c r="BG4" s="13">
        <v>100</v>
      </c>
      <c r="BH4" s="12">
        <v>100</v>
      </c>
      <c r="BI4" s="13">
        <v>100</v>
      </c>
      <c r="BJ4" s="13">
        <v>100</v>
      </c>
      <c r="BK4" s="13">
        <v>100</v>
      </c>
      <c r="BL4" s="12">
        <v>100</v>
      </c>
      <c r="BM4" s="13">
        <v>100</v>
      </c>
      <c r="BN4" s="13">
        <v>100</v>
      </c>
      <c r="BO4" s="12">
        <v>100</v>
      </c>
      <c r="BP4" s="13">
        <v>100</v>
      </c>
      <c r="BQ4" s="13">
        <v>100</v>
      </c>
      <c r="BR4" s="267">
        <v>100</v>
      </c>
      <c r="BS4" s="12">
        <v>100</v>
      </c>
      <c r="BT4" s="13">
        <v>100</v>
      </c>
      <c r="BU4" s="14">
        <v>100</v>
      </c>
    </row>
    <row r="5" spans="1:73">
      <c r="A5" s="11" t="s">
        <v>10</v>
      </c>
      <c r="B5" s="91" t="s">
        <v>11</v>
      </c>
      <c r="C5" s="92" t="s">
        <v>11</v>
      </c>
      <c r="D5" s="92" t="s">
        <v>11</v>
      </c>
      <c r="E5" s="92" t="s">
        <v>11</v>
      </c>
      <c r="F5" s="93" t="s">
        <v>11</v>
      </c>
      <c r="G5" s="18" t="s">
        <v>11</v>
      </c>
      <c r="H5" s="19" t="s">
        <v>11</v>
      </c>
      <c r="I5" s="19" t="s">
        <v>11</v>
      </c>
      <c r="J5" s="19" t="s">
        <v>11</v>
      </c>
      <c r="K5" s="21" t="s">
        <v>11</v>
      </c>
      <c r="L5" s="22" t="s">
        <v>11</v>
      </c>
      <c r="M5" s="22" t="s">
        <v>11</v>
      </c>
      <c r="N5" s="22" t="s">
        <v>11</v>
      </c>
      <c r="O5" s="91" t="s">
        <v>11</v>
      </c>
      <c r="P5" s="92" t="s">
        <v>11</v>
      </c>
      <c r="Q5" s="92" t="s">
        <v>11</v>
      </c>
      <c r="R5" s="92" t="s">
        <v>11</v>
      </c>
      <c r="S5" s="153" t="s">
        <v>11</v>
      </c>
      <c r="T5" s="154" t="s">
        <v>11</v>
      </c>
      <c r="U5" s="154" t="s">
        <v>11</v>
      </c>
      <c r="V5" s="91" t="s">
        <v>11</v>
      </c>
      <c r="W5" s="92" t="s">
        <v>11</v>
      </c>
      <c r="X5" s="92" t="s">
        <v>11</v>
      </c>
      <c r="Y5" s="92" t="s">
        <v>11</v>
      </c>
      <c r="Z5" s="91" t="s">
        <v>11</v>
      </c>
      <c r="AA5" s="92" t="s">
        <v>11</v>
      </c>
      <c r="AB5" s="92" t="s">
        <v>11</v>
      </c>
      <c r="AC5" s="92" t="s">
        <v>11</v>
      </c>
      <c r="AD5" s="93" t="s">
        <v>11</v>
      </c>
      <c r="AE5" s="18" t="s">
        <v>11</v>
      </c>
      <c r="AF5" s="19" t="s">
        <v>11</v>
      </c>
      <c r="AG5" s="19" t="s">
        <v>11</v>
      </c>
      <c r="AH5" s="19" t="s">
        <v>11</v>
      </c>
      <c r="AI5" s="91" t="s">
        <v>11</v>
      </c>
      <c r="AJ5" s="92" t="s">
        <v>11</v>
      </c>
      <c r="AK5" s="92" t="s">
        <v>11</v>
      </c>
      <c r="AL5" s="92" t="s">
        <v>11</v>
      </c>
      <c r="AM5" s="18" t="s">
        <v>11</v>
      </c>
      <c r="AN5" s="19" t="s">
        <v>11</v>
      </c>
      <c r="AO5" s="19" t="s">
        <v>11</v>
      </c>
      <c r="AP5" s="19" t="s">
        <v>11</v>
      </c>
      <c r="AQ5" s="21" t="s">
        <v>11</v>
      </c>
      <c r="AR5" s="22" t="s">
        <v>11</v>
      </c>
      <c r="AS5" s="22" t="s">
        <v>11</v>
      </c>
      <c r="AT5" s="22" t="s">
        <v>11</v>
      </c>
      <c r="AU5" s="91" t="s">
        <v>11</v>
      </c>
      <c r="AV5" s="92" t="s">
        <v>11</v>
      </c>
      <c r="AW5" s="92" t="s">
        <v>11</v>
      </c>
      <c r="AX5" s="92" t="s">
        <v>11</v>
      </c>
      <c r="AY5" s="93" t="s">
        <v>11</v>
      </c>
      <c r="AZ5" s="91" t="s">
        <v>11</v>
      </c>
      <c r="BA5" s="92" t="s">
        <v>11</v>
      </c>
      <c r="BB5" s="92" t="s">
        <v>11</v>
      </c>
      <c r="BC5" s="92" t="s">
        <v>11</v>
      </c>
      <c r="BD5" s="18" t="s">
        <v>11</v>
      </c>
      <c r="BE5" s="19" t="s">
        <v>11</v>
      </c>
      <c r="BF5" s="19" t="s">
        <v>11</v>
      </c>
      <c r="BG5" s="19" t="s">
        <v>11</v>
      </c>
      <c r="BH5" s="18" t="s">
        <v>11</v>
      </c>
      <c r="BI5" s="19" t="s">
        <v>11</v>
      </c>
      <c r="BJ5" s="19" t="s">
        <v>11</v>
      </c>
      <c r="BK5" s="19" t="s">
        <v>11</v>
      </c>
      <c r="BL5" s="18" t="s">
        <v>11</v>
      </c>
      <c r="BM5" s="19" t="s">
        <v>11</v>
      </c>
      <c r="BN5" s="19" t="s">
        <v>11</v>
      </c>
      <c r="BO5" s="91" t="s">
        <v>11</v>
      </c>
      <c r="BP5" s="92" t="s">
        <v>11</v>
      </c>
      <c r="BQ5" s="92" t="s">
        <v>11</v>
      </c>
      <c r="BR5" s="268" t="s">
        <v>11</v>
      </c>
      <c r="BS5" s="91" t="s">
        <v>11</v>
      </c>
      <c r="BT5" s="92" t="s">
        <v>11</v>
      </c>
      <c r="BU5" s="93" t="s">
        <v>11</v>
      </c>
    </row>
    <row r="6" spans="1:73">
      <c r="A6" s="11" t="s">
        <v>12</v>
      </c>
      <c r="B6" s="12" t="s">
        <v>11</v>
      </c>
      <c r="C6" s="13" t="s">
        <v>11</v>
      </c>
      <c r="D6" s="13" t="s">
        <v>11</v>
      </c>
      <c r="E6" s="13" t="s">
        <v>11</v>
      </c>
      <c r="F6" s="14" t="s">
        <v>11</v>
      </c>
      <c r="G6" s="12" t="s">
        <v>11</v>
      </c>
      <c r="H6" s="13" t="s">
        <v>11</v>
      </c>
      <c r="I6" s="13" t="s">
        <v>11</v>
      </c>
      <c r="J6" s="13" t="s">
        <v>11</v>
      </c>
      <c r="K6" s="15" t="s">
        <v>11</v>
      </c>
      <c r="L6" s="16" t="s">
        <v>11</v>
      </c>
      <c r="M6" s="16" t="s">
        <v>11</v>
      </c>
      <c r="N6" s="16" t="s">
        <v>11</v>
      </c>
      <c r="O6" s="150" t="s">
        <v>11</v>
      </c>
      <c r="P6" s="151" t="s">
        <v>11</v>
      </c>
      <c r="Q6" s="151" t="s">
        <v>11</v>
      </c>
      <c r="R6" s="151" t="s">
        <v>11</v>
      </c>
      <c r="S6" s="12" t="s">
        <v>11</v>
      </c>
      <c r="T6" s="13" t="s">
        <v>11</v>
      </c>
      <c r="U6" s="13" t="s">
        <v>11</v>
      </c>
      <c r="V6" s="12" t="s">
        <v>11</v>
      </c>
      <c r="W6" s="13" t="s">
        <v>11</v>
      </c>
      <c r="X6" s="13" t="s">
        <v>11</v>
      </c>
      <c r="Y6" s="13" t="s">
        <v>11</v>
      </c>
      <c r="Z6" s="12" t="s">
        <v>11</v>
      </c>
      <c r="AA6" s="13" t="s">
        <v>11</v>
      </c>
      <c r="AB6" s="13" t="s">
        <v>11</v>
      </c>
      <c r="AC6" s="13" t="s">
        <v>11</v>
      </c>
      <c r="AD6" s="14" t="s">
        <v>11</v>
      </c>
      <c r="AE6" s="12" t="s">
        <v>11</v>
      </c>
      <c r="AF6" s="13" t="s">
        <v>11</v>
      </c>
      <c r="AG6" s="13" t="s">
        <v>11</v>
      </c>
      <c r="AH6" s="13" t="s">
        <v>11</v>
      </c>
      <c r="AI6" s="12" t="s">
        <v>11</v>
      </c>
      <c r="AJ6" s="13" t="s">
        <v>11</v>
      </c>
      <c r="AK6" s="13" t="s">
        <v>11</v>
      </c>
      <c r="AL6" s="13" t="s">
        <v>11</v>
      </c>
      <c r="AM6" s="12" t="s">
        <v>11</v>
      </c>
      <c r="AN6" s="13" t="s">
        <v>11</v>
      </c>
      <c r="AO6" s="13" t="s">
        <v>11</v>
      </c>
      <c r="AP6" s="13" t="s">
        <v>11</v>
      </c>
      <c r="AQ6" s="238" t="s">
        <v>11</v>
      </c>
      <c r="AR6" s="37" t="s">
        <v>11</v>
      </c>
      <c r="AS6" s="37" t="s">
        <v>11</v>
      </c>
      <c r="AT6" s="37" t="s">
        <v>11</v>
      </c>
      <c r="AU6" s="12" t="s">
        <v>11</v>
      </c>
      <c r="AV6" s="13" t="s">
        <v>11</v>
      </c>
      <c r="AW6" s="13" t="s">
        <v>11</v>
      </c>
      <c r="AX6" s="13" t="s">
        <v>11</v>
      </c>
      <c r="AY6" s="14" t="s">
        <v>11</v>
      </c>
      <c r="AZ6" s="12" t="s">
        <v>11</v>
      </c>
      <c r="BA6" s="13" t="s">
        <v>11</v>
      </c>
      <c r="BB6" s="13" t="s">
        <v>11</v>
      </c>
      <c r="BC6" s="13" t="s">
        <v>11</v>
      </c>
      <c r="BD6" s="12" t="s">
        <v>11</v>
      </c>
      <c r="BE6" s="13" t="s">
        <v>11</v>
      </c>
      <c r="BF6" s="13" t="s">
        <v>11</v>
      </c>
      <c r="BG6" s="13" t="s">
        <v>11</v>
      </c>
      <c r="BH6" s="12" t="s">
        <v>11</v>
      </c>
      <c r="BI6" s="13" t="s">
        <v>11</v>
      </c>
      <c r="BJ6" s="13" t="s">
        <v>11</v>
      </c>
      <c r="BK6" s="13" t="s">
        <v>11</v>
      </c>
      <c r="BL6" s="12" t="s">
        <v>11</v>
      </c>
      <c r="BM6" s="13" t="s">
        <v>11</v>
      </c>
      <c r="BN6" s="13" t="s">
        <v>11</v>
      </c>
      <c r="BO6" s="12" t="s">
        <v>11</v>
      </c>
      <c r="BP6" s="13" t="s">
        <v>11</v>
      </c>
      <c r="BQ6" s="13" t="s">
        <v>11</v>
      </c>
      <c r="BR6" s="267" t="s">
        <v>11</v>
      </c>
      <c r="BS6" s="12" t="s">
        <v>11</v>
      </c>
      <c r="BT6" s="13" t="s">
        <v>11</v>
      </c>
      <c r="BU6" s="14" t="s">
        <v>11</v>
      </c>
    </row>
    <row r="7" spans="1:73">
      <c r="A7" s="11" t="s">
        <v>13</v>
      </c>
      <c r="B7" s="91" t="s">
        <v>11</v>
      </c>
      <c r="C7" s="92" t="s">
        <v>11</v>
      </c>
      <c r="D7" s="92" t="s">
        <v>11</v>
      </c>
      <c r="E7" s="92" t="s">
        <v>11</v>
      </c>
      <c r="F7" s="93" t="s">
        <v>11</v>
      </c>
      <c r="G7" s="18" t="s">
        <v>11</v>
      </c>
      <c r="H7" s="19" t="s">
        <v>11</v>
      </c>
      <c r="I7" s="19" t="s">
        <v>11</v>
      </c>
      <c r="J7" s="19" t="s">
        <v>11</v>
      </c>
      <c r="K7" s="21" t="s">
        <v>11</v>
      </c>
      <c r="L7" s="22" t="s">
        <v>11</v>
      </c>
      <c r="M7" s="22" t="s">
        <v>11</v>
      </c>
      <c r="N7" s="22" t="s">
        <v>11</v>
      </c>
      <c r="O7" s="91" t="s">
        <v>11</v>
      </c>
      <c r="P7" s="92" t="s">
        <v>11</v>
      </c>
      <c r="Q7" s="92" t="s">
        <v>11</v>
      </c>
      <c r="R7" s="92" t="s">
        <v>11</v>
      </c>
      <c r="S7" s="153" t="s">
        <v>11</v>
      </c>
      <c r="T7" s="154" t="s">
        <v>11</v>
      </c>
      <c r="U7" s="154" t="s">
        <v>11</v>
      </c>
      <c r="V7" s="91" t="s">
        <v>11</v>
      </c>
      <c r="W7" s="92" t="s">
        <v>11</v>
      </c>
      <c r="X7" s="92" t="s">
        <v>11</v>
      </c>
      <c r="Y7" s="92" t="s">
        <v>11</v>
      </c>
      <c r="Z7" s="91" t="s">
        <v>11</v>
      </c>
      <c r="AA7" s="92" t="s">
        <v>11</v>
      </c>
      <c r="AB7" s="92" t="s">
        <v>11</v>
      </c>
      <c r="AC7" s="92" t="s">
        <v>11</v>
      </c>
      <c r="AD7" s="93" t="s">
        <v>11</v>
      </c>
      <c r="AE7" s="18" t="s">
        <v>11</v>
      </c>
      <c r="AF7" s="19" t="s">
        <v>11</v>
      </c>
      <c r="AG7" s="19" t="s">
        <v>11</v>
      </c>
      <c r="AH7" s="19" t="s">
        <v>11</v>
      </c>
      <c r="AI7" s="91" t="s">
        <v>11</v>
      </c>
      <c r="AJ7" s="92" t="s">
        <v>11</v>
      </c>
      <c r="AK7" s="92" t="s">
        <v>11</v>
      </c>
      <c r="AL7" s="92" t="s">
        <v>11</v>
      </c>
      <c r="AM7" s="18" t="s">
        <v>11</v>
      </c>
      <c r="AN7" s="19" t="s">
        <v>11</v>
      </c>
      <c r="AO7" s="19" t="s">
        <v>11</v>
      </c>
      <c r="AP7" s="19" t="s">
        <v>11</v>
      </c>
      <c r="AQ7" s="21" t="s">
        <v>11</v>
      </c>
      <c r="AR7" s="22" t="s">
        <v>11</v>
      </c>
      <c r="AS7" s="22" t="s">
        <v>11</v>
      </c>
      <c r="AT7" s="22" t="s">
        <v>11</v>
      </c>
      <c r="AU7" s="91" t="s">
        <v>11</v>
      </c>
      <c r="AV7" s="92" t="s">
        <v>11</v>
      </c>
      <c r="AW7" s="92" t="s">
        <v>11</v>
      </c>
      <c r="AX7" s="92" t="s">
        <v>11</v>
      </c>
      <c r="AY7" s="93" t="s">
        <v>11</v>
      </c>
      <c r="AZ7" s="91" t="s">
        <v>11</v>
      </c>
      <c r="BA7" s="92" t="s">
        <v>11</v>
      </c>
      <c r="BB7" s="92" t="s">
        <v>11</v>
      </c>
      <c r="BC7" s="92" t="s">
        <v>11</v>
      </c>
      <c r="BD7" s="18" t="s">
        <v>11</v>
      </c>
      <c r="BE7" s="19" t="s">
        <v>11</v>
      </c>
      <c r="BF7" s="19" t="s">
        <v>11</v>
      </c>
      <c r="BG7" s="19" t="s">
        <v>11</v>
      </c>
      <c r="BH7" s="18" t="s">
        <v>11</v>
      </c>
      <c r="BI7" s="19" t="s">
        <v>11</v>
      </c>
      <c r="BJ7" s="19" t="s">
        <v>11</v>
      </c>
      <c r="BK7" s="19" t="s">
        <v>11</v>
      </c>
      <c r="BL7" s="18" t="s">
        <v>11</v>
      </c>
      <c r="BM7" s="19" t="s">
        <v>11</v>
      </c>
      <c r="BN7" s="19" t="s">
        <v>11</v>
      </c>
      <c r="BO7" s="91" t="s">
        <v>11</v>
      </c>
      <c r="BP7" s="92" t="s">
        <v>11</v>
      </c>
      <c r="BQ7" s="92" t="s">
        <v>11</v>
      </c>
      <c r="BR7" s="268" t="s">
        <v>11</v>
      </c>
      <c r="BS7" s="91" t="s">
        <v>11</v>
      </c>
      <c r="BT7" s="92" t="s">
        <v>11</v>
      </c>
      <c r="BU7" s="93" t="s">
        <v>11</v>
      </c>
    </row>
    <row r="8" spans="1:73">
      <c r="A8" s="11" t="s">
        <v>14</v>
      </c>
      <c r="B8" s="24">
        <v>0.1</v>
      </c>
      <c r="C8" s="25">
        <v>0.1</v>
      </c>
      <c r="D8" s="25">
        <v>0.1</v>
      </c>
      <c r="E8" s="25">
        <v>0.1</v>
      </c>
      <c r="F8" s="26">
        <v>0.1</v>
      </c>
      <c r="G8" s="24">
        <v>0.1</v>
      </c>
      <c r="H8" s="25">
        <v>0.1</v>
      </c>
      <c r="I8" s="25">
        <v>0.1</v>
      </c>
      <c r="J8" s="25">
        <v>0.1</v>
      </c>
      <c r="K8" s="27">
        <v>0.1</v>
      </c>
      <c r="L8" s="28">
        <v>0.1</v>
      </c>
      <c r="M8" s="28">
        <v>0.1</v>
      </c>
      <c r="N8" s="28">
        <v>0.1</v>
      </c>
      <c r="O8" s="156">
        <v>0.1</v>
      </c>
      <c r="P8" s="157">
        <v>0.1</v>
      </c>
      <c r="Q8" s="157">
        <v>0.1</v>
      </c>
      <c r="R8" s="157">
        <v>0.1</v>
      </c>
      <c r="S8" s="24">
        <v>0.1</v>
      </c>
      <c r="T8" s="25">
        <v>0.1</v>
      </c>
      <c r="U8" s="25">
        <v>0.1</v>
      </c>
      <c r="V8" s="24">
        <v>0.1</v>
      </c>
      <c r="W8" s="25">
        <v>0.1</v>
      </c>
      <c r="X8" s="25">
        <v>0.1</v>
      </c>
      <c r="Y8" s="25">
        <v>0.1</v>
      </c>
      <c r="Z8" s="24">
        <v>0.1</v>
      </c>
      <c r="AA8" s="25">
        <v>0.1</v>
      </c>
      <c r="AB8" s="25">
        <v>0.1</v>
      </c>
      <c r="AC8" s="25">
        <v>0.1</v>
      </c>
      <c r="AD8" s="26">
        <v>0.1</v>
      </c>
      <c r="AE8" s="24">
        <v>0.1</v>
      </c>
      <c r="AF8" s="25">
        <v>0.1</v>
      </c>
      <c r="AG8" s="25">
        <v>0.1</v>
      </c>
      <c r="AH8" s="25">
        <v>0.1</v>
      </c>
      <c r="AI8" s="24">
        <v>0.1</v>
      </c>
      <c r="AJ8" s="25">
        <v>0.1</v>
      </c>
      <c r="AK8" s="25">
        <v>0.1</v>
      </c>
      <c r="AL8" s="25">
        <v>0.1</v>
      </c>
      <c r="AM8" s="24">
        <v>0.1</v>
      </c>
      <c r="AN8" s="25">
        <v>0.1</v>
      </c>
      <c r="AO8" s="25">
        <v>0.1</v>
      </c>
      <c r="AP8" s="25">
        <v>0.1</v>
      </c>
      <c r="AQ8" s="239">
        <v>0.1</v>
      </c>
      <c r="AR8" s="240">
        <v>0.1</v>
      </c>
      <c r="AS8" s="240">
        <v>0.1</v>
      </c>
      <c r="AT8" s="240">
        <v>0.1</v>
      </c>
      <c r="AU8" s="24">
        <v>0.1</v>
      </c>
      <c r="AV8" s="25">
        <v>0.1</v>
      </c>
      <c r="AW8" s="25">
        <v>0.1</v>
      </c>
      <c r="AX8" s="25">
        <v>0.1</v>
      </c>
      <c r="AY8" s="26">
        <v>0.1</v>
      </c>
      <c r="AZ8" s="24">
        <v>0.1</v>
      </c>
      <c r="BA8" s="25">
        <v>0.1</v>
      </c>
      <c r="BB8" s="25">
        <v>0.1</v>
      </c>
      <c r="BC8" s="25">
        <v>0.1</v>
      </c>
      <c r="BD8" s="24">
        <v>0.1</v>
      </c>
      <c r="BE8" s="25">
        <v>0.1</v>
      </c>
      <c r="BF8" s="25">
        <v>0.1</v>
      </c>
      <c r="BG8" s="25">
        <v>0.1</v>
      </c>
      <c r="BH8" s="24">
        <v>0.1</v>
      </c>
      <c r="BI8" s="25">
        <v>0.1</v>
      </c>
      <c r="BJ8" s="25">
        <v>0.1</v>
      </c>
      <c r="BK8" s="25">
        <v>0.1</v>
      </c>
      <c r="BL8" s="24">
        <v>0.1</v>
      </c>
      <c r="BM8" s="25">
        <v>0.1</v>
      </c>
      <c r="BN8" s="25">
        <v>0.1</v>
      </c>
      <c r="BO8" s="24">
        <v>0.1</v>
      </c>
      <c r="BP8" s="25">
        <v>0.1</v>
      </c>
      <c r="BQ8" s="25">
        <v>0.1</v>
      </c>
      <c r="BR8" s="269">
        <v>0.1</v>
      </c>
      <c r="BS8" s="24">
        <v>0.1</v>
      </c>
      <c r="BT8" s="25">
        <v>0.1</v>
      </c>
      <c r="BU8" s="26">
        <v>0.1</v>
      </c>
    </row>
    <row r="9" spans="1:73" ht="28">
      <c r="A9" s="11" t="s">
        <v>15</v>
      </c>
      <c r="B9" s="12" t="s">
        <v>16</v>
      </c>
      <c r="C9" s="13" t="s">
        <v>16</v>
      </c>
      <c r="D9" s="13" t="s">
        <v>16</v>
      </c>
      <c r="E9" s="13" t="s">
        <v>16</v>
      </c>
      <c r="F9" s="14" t="s">
        <v>16</v>
      </c>
      <c r="G9" s="12" t="s">
        <v>16</v>
      </c>
      <c r="H9" s="13" t="s">
        <v>16</v>
      </c>
      <c r="I9" s="13" t="s">
        <v>16</v>
      </c>
      <c r="J9" s="13" t="s">
        <v>16</v>
      </c>
      <c r="K9" s="15" t="s">
        <v>16</v>
      </c>
      <c r="L9" s="16" t="s">
        <v>16</v>
      </c>
      <c r="M9" s="16" t="s">
        <v>16</v>
      </c>
      <c r="N9" s="16" t="s">
        <v>16</v>
      </c>
      <c r="O9" s="150" t="s">
        <v>16</v>
      </c>
      <c r="P9" s="151" t="s">
        <v>16</v>
      </c>
      <c r="Q9" s="151" t="s">
        <v>16</v>
      </c>
      <c r="R9" s="151" t="s">
        <v>16</v>
      </c>
      <c r="S9" s="12" t="s">
        <v>16</v>
      </c>
      <c r="T9" s="13" t="s">
        <v>16</v>
      </c>
      <c r="U9" s="13" t="s">
        <v>16</v>
      </c>
      <c r="V9" s="12" t="s">
        <v>16</v>
      </c>
      <c r="W9" s="13" t="s">
        <v>16</v>
      </c>
      <c r="X9" s="13" t="s">
        <v>16</v>
      </c>
      <c r="Y9" s="13" t="s">
        <v>16</v>
      </c>
      <c r="Z9" s="12" t="s">
        <v>16</v>
      </c>
      <c r="AA9" s="13" t="s">
        <v>16</v>
      </c>
      <c r="AB9" s="13" t="s">
        <v>16</v>
      </c>
      <c r="AC9" s="13" t="s">
        <v>16</v>
      </c>
      <c r="AD9" s="14" t="s">
        <v>16</v>
      </c>
      <c r="AE9" s="12" t="s">
        <v>16</v>
      </c>
      <c r="AF9" s="13" t="s">
        <v>16</v>
      </c>
      <c r="AG9" s="13" t="s">
        <v>16</v>
      </c>
      <c r="AH9" s="13" t="s">
        <v>16</v>
      </c>
      <c r="AI9" s="12" t="s">
        <v>16</v>
      </c>
      <c r="AJ9" s="13" t="s">
        <v>16</v>
      </c>
      <c r="AK9" s="13" t="s">
        <v>16</v>
      </c>
      <c r="AL9" s="13" t="s">
        <v>16</v>
      </c>
      <c r="AM9" s="12" t="s">
        <v>16</v>
      </c>
      <c r="AN9" s="13" t="s">
        <v>16</v>
      </c>
      <c r="AO9" s="13" t="s">
        <v>16</v>
      </c>
      <c r="AP9" s="13" t="s">
        <v>16</v>
      </c>
      <c r="AQ9" s="238" t="s">
        <v>16</v>
      </c>
      <c r="AR9" s="37" t="s">
        <v>16</v>
      </c>
      <c r="AS9" s="37" t="s">
        <v>16</v>
      </c>
      <c r="AT9" s="37" t="s">
        <v>16</v>
      </c>
      <c r="AU9" s="12" t="s">
        <v>16</v>
      </c>
      <c r="AV9" s="13" t="s">
        <v>16</v>
      </c>
      <c r="AW9" s="13" t="s">
        <v>16</v>
      </c>
      <c r="AX9" s="13" t="s">
        <v>16</v>
      </c>
      <c r="AY9" s="14" t="s">
        <v>16</v>
      </c>
      <c r="AZ9" s="12" t="s">
        <v>16</v>
      </c>
      <c r="BA9" s="13" t="s">
        <v>16</v>
      </c>
      <c r="BB9" s="13" t="s">
        <v>16</v>
      </c>
      <c r="BC9" s="13" t="s">
        <v>16</v>
      </c>
      <c r="BD9" s="12" t="s">
        <v>16</v>
      </c>
      <c r="BE9" s="13" t="s">
        <v>16</v>
      </c>
      <c r="BF9" s="13" t="s">
        <v>16</v>
      </c>
      <c r="BG9" s="13" t="s">
        <v>16</v>
      </c>
      <c r="BH9" s="12" t="s">
        <v>16</v>
      </c>
      <c r="BI9" s="13" t="s">
        <v>16</v>
      </c>
      <c r="BJ9" s="13" t="s">
        <v>16</v>
      </c>
      <c r="BK9" s="13" t="s">
        <v>16</v>
      </c>
      <c r="BL9" s="12" t="s">
        <v>16</v>
      </c>
      <c r="BM9" s="13" t="s">
        <v>16</v>
      </c>
      <c r="BN9" s="13" t="s">
        <v>16</v>
      </c>
      <c r="BO9" s="12" t="s">
        <v>16</v>
      </c>
      <c r="BP9" s="13" t="s">
        <v>16</v>
      </c>
      <c r="BQ9" s="13" t="s">
        <v>16</v>
      </c>
      <c r="BR9" s="267" t="s">
        <v>16</v>
      </c>
      <c r="BS9" s="12" t="s">
        <v>16</v>
      </c>
      <c r="BT9" s="13" t="s">
        <v>16</v>
      </c>
      <c r="BU9" s="14" t="s">
        <v>16</v>
      </c>
    </row>
    <row r="10" spans="1:73">
      <c r="A10" s="11" t="s">
        <v>17</v>
      </c>
      <c r="B10" s="12">
        <v>3</v>
      </c>
      <c r="C10" s="13">
        <v>3</v>
      </c>
      <c r="D10" s="13">
        <v>3</v>
      </c>
      <c r="E10" s="13">
        <v>3</v>
      </c>
      <c r="F10" s="14">
        <v>3</v>
      </c>
      <c r="G10" s="12">
        <v>3</v>
      </c>
      <c r="H10" s="13">
        <v>3</v>
      </c>
      <c r="I10" s="13">
        <v>3</v>
      </c>
      <c r="J10" s="13">
        <v>3</v>
      </c>
      <c r="K10" s="15">
        <v>3</v>
      </c>
      <c r="L10" s="16">
        <v>3</v>
      </c>
      <c r="M10" s="16">
        <v>3</v>
      </c>
      <c r="N10" s="16">
        <v>3</v>
      </c>
      <c r="O10" s="150">
        <v>3</v>
      </c>
      <c r="P10" s="151">
        <v>3</v>
      </c>
      <c r="Q10" s="151">
        <v>3</v>
      </c>
      <c r="R10" s="151">
        <v>3</v>
      </c>
      <c r="S10" s="12">
        <v>3</v>
      </c>
      <c r="T10" s="13">
        <v>3</v>
      </c>
      <c r="U10" s="13">
        <v>3</v>
      </c>
      <c r="V10" s="12">
        <v>3</v>
      </c>
      <c r="W10" s="13">
        <v>3</v>
      </c>
      <c r="X10" s="13">
        <v>3</v>
      </c>
      <c r="Y10" s="13">
        <v>3</v>
      </c>
      <c r="Z10" s="12">
        <v>3</v>
      </c>
      <c r="AA10" s="13">
        <v>3</v>
      </c>
      <c r="AB10" s="13">
        <v>3</v>
      </c>
      <c r="AC10" s="13">
        <v>3</v>
      </c>
      <c r="AD10" s="14">
        <v>3</v>
      </c>
      <c r="AE10" s="12">
        <v>3</v>
      </c>
      <c r="AF10" s="13">
        <v>3</v>
      </c>
      <c r="AG10" s="13">
        <v>3</v>
      </c>
      <c r="AH10" s="13">
        <v>3</v>
      </c>
      <c r="AI10" s="12">
        <v>3</v>
      </c>
      <c r="AJ10" s="13">
        <v>3</v>
      </c>
      <c r="AK10" s="13">
        <v>3</v>
      </c>
      <c r="AL10" s="13">
        <v>3</v>
      </c>
      <c r="AM10" s="12">
        <v>3</v>
      </c>
      <c r="AN10" s="13">
        <v>3</v>
      </c>
      <c r="AO10" s="13">
        <v>3</v>
      </c>
      <c r="AP10" s="13">
        <v>3</v>
      </c>
      <c r="AQ10" s="238">
        <v>3</v>
      </c>
      <c r="AR10" s="37">
        <v>3</v>
      </c>
      <c r="AS10" s="37">
        <v>3</v>
      </c>
      <c r="AT10" s="37">
        <v>3</v>
      </c>
      <c r="AU10" s="12">
        <v>3</v>
      </c>
      <c r="AV10" s="13">
        <v>3</v>
      </c>
      <c r="AW10" s="13">
        <v>3</v>
      </c>
      <c r="AX10" s="13">
        <v>3</v>
      </c>
      <c r="AY10" s="14">
        <v>3</v>
      </c>
      <c r="AZ10" s="12">
        <v>3</v>
      </c>
      <c r="BA10" s="13">
        <v>3</v>
      </c>
      <c r="BB10" s="13">
        <v>3</v>
      </c>
      <c r="BC10" s="13">
        <v>3</v>
      </c>
      <c r="BD10" s="12">
        <v>3</v>
      </c>
      <c r="BE10" s="13">
        <v>3</v>
      </c>
      <c r="BF10" s="13">
        <v>3</v>
      </c>
      <c r="BG10" s="13">
        <v>3</v>
      </c>
      <c r="BH10" s="12">
        <v>3</v>
      </c>
      <c r="BI10" s="13">
        <v>3</v>
      </c>
      <c r="BJ10" s="13">
        <v>3</v>
      </c>
      <c r="BK10" s="13">
        <v>3</v>
      </c>
      <c r="BL10" s="12">
        <v>3</v>
      </c>
      <c r="BM10" s="13">
        <v>3</v>
      </c>
      <c r="BN10" s="13">
        <v>3</v>
      </c>
      <c r="BO10" s="12">
        <v>3</v>
      </c>
      <c r="BP10" s="13">
        <v>3</v>
      </c>
      <c r="BQ10" s="13">
        <v>3</v>
      </c>
      <c r="BR10" s="267">
        <v>3</v>
      </c>
      <c r="BS10" s="12">
        <v>3</v>
      </c>
      <c r="BT10" s="13">
        <v>3</v>
      </c>
      <c r="BU10" s="14">
        <v>3</v>
      </c>
    </row>
    <row r="11" spans="1:73">
      <c r="A11" s="4" t="s">
        <v>18</v>
      </c>
      <c r="B11" s="30"/>
      <c r="C11" s="31"/>
      <c r="D11" s="31"/>
      <c r="E11" s="31"/>
      <c r="F11" s="32"/>
      <c r="G11" s="30"/>
      <c r="H11" s="31"/>
      <c r="I11" s="31"/>
      <c r="J11" s="31"/>
      <c r="K11" s="33"/>
      <c r="L11" s="34"/>
      <c r="M11" s="34"/>
      <c r="N11" s="34"/>
      <c r="O11" s="159"/>
      <c r="P11" s="160"/>
      <c r="Q11" s="160"/>
      <c r="R11" s="160"/>
      <c r="S11" s="30"/>
      <c r="T11" s="31"/>
      <c r="U11" s="31"/>
      <c r="V11" s="30"/>
      <c r="W11" s="31"/>
      <c r="X11" s="31"/>
      <c r="Y11" s="31"/>
      <c r="Z11" s="30"/>
      <c r="AA11" s="31"/>
      <c r="AB11" s="31"/>
      <c r="AC11" s="31"/>
      <c r="AD11" s="32"/>
      <c r="AE11" s="30"/>
      <c r="AF11" s="31"/>
      <c r="AG11" s="31"/>
      <c r="AH11" s="31"/>
      <c r="AI11" s="30"/>
      <c r="AJ11" s="31"/>
      <c r="AK11" s="31"/>
      <c r="AL11" s="31"/>
      <c r="AM11" s="30"/>
      <c r="AN11" s="31"/>
      <c r="AO11" s="31"/>
      <c r="AP11" s="31"/>
      <c r="AQ11" s="30"/>
      <c r="AR11" s="31"/>
      <c r="AS11" s="31"/>
      <c r="AT11" s="31"/>
      <c r="AU11" s="30"/>
      <c r="AV11" s="31"/>
      <c r="AW11" s="31"/>
      <c r="AX11" s="31"/>
      <c r="AY11" s="32"/>
      <c r="AZ11" s="30"/>
      <c r="BA11" s="31"/>
      <c r="BB11" s="31"/>
      <c r="BC11" s="31"/>
      <c r="BD11" s="30"/>
      <c r="BE11" s="31"/>
      <c r="BF11" s="31"/>
      <c r="BG11" s="31"/>
      <c r="BH11" s="30"/>
      <c r="BI11" s="31"/>
      <c r="BJ11" s="31"/>
      <c r="BK11" s="31"/>
      <c r="BL11" s="30"/>
      <c r="BM11" s="31"/>
      <c r="BN11" s="31"/>
      <c r="BO11" s="30"/>
      <c r="BP11" s="31"/>
      <c r="BQ11" s="31"/>
      <c r="BR11" s="270"/>
      <c r="BS11" s="30"/>
      <c r="BT11" s="31"/>
      <c r="BU11" s="32"/>
    </row>
    <row r="12" spans="1:73" ht="15" customHeight="1">
      <c r="A12" s="11" t="s">
        <v>19</v>
      </c>
      <c r="B12" s="12">
        <v>192</v>
      </c>
      <c r="C12" s="13">
        <v>192</v>
      </c>
      <c r="D12" s="13">
        <v>192</v>
      </c>
      <c r="E12" s="13">
        <v>192</v>
      </c>
      <c r="F12" s="14">
        <v>192</v>
      </c>
      <c r="G12" s="12">
        <v>192</v>
      </c>
      <c r="H12" s="13">
        <v>192</v>
      </c>
      <c r="I12" s="13">
        <v>192</v>
      </c>
      <c r="J12" s="13">
        <v>192</v>
      </c>
      <c r="K12" s="15">
        <v>192</v>
      </c>
      <c r="L12" s="16">
        <v>192</v>
      </c>
      <c r="M12" s="16">
        <v>192</v>
      </c>
      <c r="N12" s="16">
        <v>192</v>
      </c>
      <c r="O12" s="150">
        <v>192</v>
      </c>
      <c r="P12" s="151">
        <v>192</v>
      </c>
      <c r="Q12" s="151">
        <v>192</v>
      </c>
      <c r="R12" s="151">
        <v>192</v>
      </c>
      <c r="S12" s="12">
        <v>192</v>
      </c>
      <c r="T12" s="13">
        <v>192</v>
      </c>
      <c r="U12" s="13">
        <v>192</v>
      </c>
      <c r="V12" s="12">
        <v>192</v>
      </c>
      <c r="W12" s="13">
        <v>192</v>
      </c>
      <c r="X12" s="13">
        <v>192</v>
      </c>
      <c r="Y12" s="13">
        <v>192</v>
      </c>
      <c r="Z12" s="12">
        <v>192</v>
      </c>
      <c r="AA12" s="13">
        <v>192</v>
      </c>
      <c r="AB12" s="13">
        <v>192</v>
      </c>
      <c r="AC12" s="13">
        <v>192</v>
      </c>
      <c r="AD12" s="14">
        <v>192</v>
      </c>
      <c r="AE12" s="12">
        <v>192</v>
      </c>
      <c r="AF12" s="13">
        <v>192</v>
      </c>
      <c r="AG12" s="13">
        <v>192</v>
      </c>
      <c r="AH12" s="13">
        <v>192</v>
      </c>
      <c r="AI12" s="12">
        <v>192</v>
      </c>
      <c r="AJ12" s="13">
        <v>192</v>
      </c>
      <c r="AK12" s="13">
        <v>192</v>
      </c>
      <c r="AL12" s="13">
        <v>192</v>
      </c>
      <c r="AM12" s="12">
        <v>192</v>
      </c>
      <c r="AN12" s="13">
        <v>192</v>
      </c>
      <c r="AO12" s="13">
        <v>192</v>
      </c>
      <c r="AP12" s="13">
        <v>192</v>
      </c>
      <c r="AQ12" s="238">
        <v>192</v>
      </c>
      <c r="AR12" s="37">
        <v>192</v>
      </c>
      <c r="AS12" s="37">
        <v>192</v>
      </c>
      <c r="AT12" s="37">
        <v>192</v>
      </c>
      <c r="AU12" s="12">
        <v>192</v>
      </c>
      <c r="AV12" s="13">
        <v>192</v>
      </c>
      <c r="AW12" s="13">
        <v>192</v>
      </c>
      <c r="AX12" s="13">
        <v>192</v>
      </c>
      <c r="AY12" s="14">
        <v>192</v>
      </c>
      <c r="AZ12" s="12">
        <v>192</v>
      </c>
      <c r="BA12" s="13">
        <v>192</v>
      </c>
      <c r="BB12" s="13">
        <v>192</v>
      </c>
      <c r="BC12" s="13">
        <v>192</v>
      </c>
      <c r="BD12" s="12">
        <v>192</v>
      </c>
      <c r="BE12" s="13">
        <v>192</v>
      </c>
      <c r="BF12" s="13">
        <v>192</v>
      </c>
      <c r="BG12" s="13">
        <v>192</v>
      </c>
      <c r="BH12" s="12">
        <v>192</v>
      </c>
      <c r="BI12" s="13">
        <v>192</v>
      </c>
      <c r="BJ12" s="13">
        <v>192</v>
      </c>
      <c r="BK12" s="13">
        <v>192</v>
      </c>
      <c r="BL12" s="12">
        <v>192</v>
      </c>
      <c r="BM12" s="13">
        <v>192</v>
      </c>
      <c r="BN12" s="13">
        <v>192</v>
      </c>
      <c r="BO12" s="12">
        <v>192</v>
      </c>
      <c r="BP12" s="13">
        <v>192</v>
      </c>
      <c r="BQ12" s="13">
        <v>192</v>
      </c>
      <c r="BR12" s="267">
        <v>192</v>
      </c>
      <c r="BS12" s="12">
        <v>192</v>
      </c>
      <c r="BT12" s="13">
        <v>192</v>
      </c>
      <c r="BU12" s="14">
        <v>192</v>
      </c>
    </row>
    <row r="13" spans="1:73">
      <c r="A13" s="11" t="s">
        <v>20</v>
      </c>
      <c r="B13" s="12">
        <v>64</v>
      </c>
      <c r="C13" s="13">
        <v>64</v>
      </c>
      <c r="D13" s="13">
        <v>64</v>
      </c>
      <c r="E13" s="13">
        <v>64</v>
      </c>
      <c r="F13" s="14">
        <v>64</v>
      </c>
      <c r="G13" s="12">
        <v>64</v>
      </c>
      <c r="H13" s="13">
        <v>64</v>
      </c>
      <c r="I13" s="13">
        <v>64</v>
      </c>
      <c r="J13" s="13">
        <v>64</v>
      </c>
      <c r="K13" s="15">
        <v>64</v>
      </c>
      <c r="L13" s="16">
        <v>64</v>
      </c>
      <c r="M13" s="16">
        <v>64</v>
      </c>
      <c r="N13" s="16">
        <v>64</v>
      </c>
      <c r="O13" s="150">
        <v>64</v>
      </c>
      <c r="P13" s="151">
        <v>64</v>
      </c>
      <c r="Q13" s="151">
        <v>64</v>
      </c>
      <c r="R13" s="151">
        <v>64</v>
      </c>
      <c r="S13" s="12">
        <v>64</v>
      </c>
      <c r="T13" s="13">
        <v>64</v>
      </c>
      <c r="U13" s="13">
        <v>64</v>
      </c>
      <c r="V13" s="12">
        <v>64</v>
      </c>
      <c r="W13" s="13">
        <v>64</v>
      </c>
      <c r="X13" s="13">
        <v>64</v>
      </c>
      <c r="Y13" s="13">
        <v>64</v>
      </c>
      <c r="Z13" s="12">
        <v>64</v>
      </c>
      <c r="AA13" s="13">
        <v>64</v>
      </c>
      <c r="AB13" s="13">
        <v>64</v>
      </c>
      <c r="AC13" s="13">
        <v>64</v>
      </c>
      <c r="AD13" s="14">
        <v>64</v>
      </c>
      <c r="AE13" s="12">
        <v>64</v>
      </c>
      <c r="AF13" s="13">
        <v>64</v>
      </c>
      <c r="AG13" s="13">
        <v>64</v>
      </c>
      <c r="AH13" s="13">
        <v>64</v>
      </c>
      <c r="AI13" s="12">
        <v>64</v>
      </c>
      <c r="AJ13" s="13">
        <v>64</v>
      </c>
      <c r="AK13" s="13">
        <v>64</v>
      </c>
      <c r="AL13" s="13">
        <v>64</v>
      </c>
      <c r="AM13" s="12">
        <v>64</v>
      </c>
      <c r="AN13" s="13">
        <v>64</v>
      </c>
      <c r="AO13" s="13">
        <v>64</v>
      </c>
      <c r="AP13" s="13">
        <v>64</v>
      </c>
      <c r="AQ13" s="238">
        <v>64</v>
      </c>
      <c r="AR13" s="37">
        <v>64</v>
      </c>
      <c r="AS13" s="37">
        <v>64</v>
      </c>
      <c r="AT13" s="37">
        <v>64</v>
      </c>
      <c r="AU13" s="12">
        <v>64</v>
      </c>
      <c r="AV13" s="13">
        <v>64</v>
      </c>
      <c r="AW13" s="13">
        <v>64</v>
      </c>
      <c r="AX13" s="13">
        <v>64</v>
      </c>
      <c r="AY13" s="14">
        <v>64</v>
      </c>
      <c r="AZ13" s="12">
        <v>64</v>
      </c>
      <c r="BA13" s="13">
        <v>64</v>
      </c>
      <c r="BB13" s="13">
        <v>64</v>
      </c>
      <c r="BC13" s="13">
        <v>64</v>
      </c>
      <c r="BD13" s="12">
        <v>64</v>
      </c>
      <c r="BE13" s="13">
        <v>64</v>
      </c>
      <c r="BF13" s="13">
        <v>64</v>
      </c>
      <c r="BG13" s="13">
        <v>64</v>
      </c>
      <c r="BH13" s="12">
        <v>64</v>
      </c>
      <c r="BI13" s="13">
        <v>64</v>
      </c>
      <c r="BJ13" s="13">
        <v>64</v>
      </c>
      <c r="BK13" s="13">
        <v>64</v>
      </c>
      <c r="BL13" s="12">
        <v>64</v>
      </c>
      <c r="BM13" s="13">
        <v>64</v>
      </c>
      <c r="BN13" s="13">
        <v>64</v>
      </c>
      <c r="BO13" s="12">
        <v>64</v>
      </c>
      <c r="BP13" s="13">
        <v>64</v>
      </c>
      <c r="BQ13" s="13">
        <v>64</v>
      </c>
      <c r="BR13" s="267">
        <v>64</v>
      </c>
      <c r="BS13" s="12">
        <v>64</v>
      </c>
      <c r="BT13" s="13">
        <v>64</v>
      </c>
      <c r="BU13" s="14">
        <v>64</v>
      </c>
    </row>
    <row r="14" spans="1:73">
      <c r="A14" s="39" t="s">
        <v>21</v>
      </c>
      <c r="B14" s="40">
        <v>4</v>
      </c>
      <c r="C14" s="41">
        <v>4</v>
      </c>
      <c r="D14" s="133">
        <v>4</v>
      </c>
      <c r="E14" s="41">
        <v>4</v>
      </c>
      <c r="F14" s="42">
        <v>4</v>
      </c>
      <c r="G14" s="40">
        <v>4</v>
      </c>
      <c r="H14" s="41">
        <v>4</v>
      </c>
      <c r="I14" s="133">
        <v>4</v>
      </c>
      <c r="J14" s="41">
        <v>4</v>
      </c>
      <c r="K14" s="43">
        <v>4</v>
      </c>
      <c r="L14" s="44">
        <v>4</v>
      </c>
      <c r="M14" s="134">
        <v>4</v>
      </c>
      <c r="N14" s="44">
        <v>4</v>
      </c>
      <c r="O14" s="162">
        <v>4</v>
      </c>
      <c r="P14" s="163">
        <v>4</v>
      </c>
      <c r="Q14" s="182">
        <v>4</v>
      </c>
      <c r="R14" s="163">
        <v>4</v>
      </c>
      <c r="S14" s="213">
        <v>4</v>
      </c>
      <c r="T14" s="208">
        <v>4</v>
      </c>
      <c r="U14" s="208">
        <v>4</v>
      </c>
      <c r="V14" s="213">
        <v>4</v>
      </c>
      <c r="W14" s="208">
        <v>4</v>
      </c>
      <c r="X14" s="219">
        <v>4</v>
      </c>
      <c r="Y14" s="208">
        <v>4</v>
      </c>
      <c r="Z14" s="213">
        <v>2</v>
      </c>
      <c r="AA14" s="213">
        <v>2</v>
      </c>
      <c r="AB14" s="213">
        <v>2</v>
      </c>
      <c r="AC14" s="213">
        <v>2</v>
      </c>
      <c r="AD14" s="213">
        <v>2</v>
      </c>
      <c r="AE14" s="213">
        <v>4</v>
      </c>
      <c r="AF14" s="208">
        <v>4</v>
      </c>
      <c r="AG14" s="219">
        <v>4</v>
      </c>
      <c r="AH14" s="208">
        <v>4</v>
      </c>
      <c r="AI14" s="213">
        <v>4</v>
      </c>
      <c r="AJ14" s="208">
        <v>4</v>
      </c>
      <c r="AK14" s="219">
        <v>4</v>
      </c>
      <c r="AL14" s="208">
        <v>4</v>
      </c>
      <c r="AM14" s="213">
        <v>4</v>
      </c>
      <c r="AN14" s="208">
        <v>4</v>
      </c>
      <c r="AO14" s="219">
        <v>4</v>
      </c>
      <c r="AP14" s="208">
        <v>4</v>
      </c>
      <c r="AQ14" s="234">
        <v>4</v>
      </c>
      <c r="AR14" s="211">
        <v>4</v>
      </c>
      <c r="AS14" s="241">
        <v>4</v>
      </c>
      <c r="AT14" s="211">
        <v>4</v>
      </c>
      <c r="AU14" s="213">
        <v>1</v>
      </c>
      <c r="AV14" s="208">
        <v>1</v>
      </c>
      <c r="AW14" s="219">
        <v>1</v>
      </c>
      <c r="AX14" s="208">
        <v>1</v>
      </c>
      <c r="AY14" s="214">
        <v>1</v>
      </c>
      <c r="AZ14" s="260">
        <v>2</v>
      </c>
      <c r="BA14" s="246">
        <v>2</v>
      </c>
      <c r="BB14" s="261">
        <v>2</v>
      </c>
      <c r="BC14" s="246">
        <v>2</v>
      </c>
      <c r="BD14" s="213">
        <v>4</v>
      </c>
      <c r="BE14" s="208">
        <v>4</v>
      </c>
      <c r="BF14" s="219">
        <v>4</v>
      </c>
      <c r="BG14" s="208">
        <v>4</v>
      </c>
      <c r="BH14" s="213">
        <v>4</v>
      </c>
      <c r="BI14" s="208">
        <v>4</v>
      </c>
      <c r="BJ14" s="219">
        <v>4</v>
      </c>
      <c r="BK14" s="208">
        <v>4</v>
      </c>
      <c r="BL14" s="213">
        <v>4</v>
      </c>
      <c r="BM14" s="208">
        <v>4</v>
      </c>
      <c r="BN14" s="208">
        <v>4</v>
      </c>
      <c r="BO14" s="213">
        <v>4</v>
      </c>
      <c r="BP14" s="208">
        <v>4</v>
      </c>
      <c r="BQ14" s="219">
        <v>4</v>
      </c>
      <c r="BR14" s="262">
        <v>4</v>
      </c>
      <c r="BS14" s="207">
        <v>4</v>
      </c>
      <c r="BT14" s="219">
        <v>4</v>
      </c>
      <c r="BU14" s="209">
        <v>4</v>
      </c>
    </row>
    <row r="15" spans="1:73">
      <c r="A15" s="11" t="s">
        <v>22</v>
      </c>
      <c r="B15" s="12">
        <v>33</v>
      </c>
      <c r="C15" s="13">
        <v>33</v>
      </c>
      <c r="D15" s="13">
        <v>33</v>
      </c>
      <c r="E15" s="13">
        <v>33</v>
      </c>
      <c r="F15" s="14">
        <v>33</v>
      </c>
      <c r="G15" s="12">
        <v>33</v>
      </c>
      <c r="H15" s="13">
        <v>33</v>
      </c>
      <c r="I15" s="13">
        <v>33</v>
      </c>
      <c r="J15" s="13">
        <v>33</v>
      </c>
      <c r="K15" s="15">
        <v>33</v>
      </c>
      <c r="L15" s="16">
        <v>33</v>
      </c>
      <c r="M15" s="16">
        <v>33</v>
      </c>
      <c r="N15" s="16">
        <v>33</v>
      </c>
      <c r="O15" s="150">
        <v>33</v>
      </c>
      <c r="P15" s="151">
        <v>33</v>
      </c>
      <c r="Q15" s="151">
        <v>33</v>
      </c>
      <c r="R15" s="151">
        <v>33</v>
      </c>
      <c r="S15" s="12">
        <v>33</v>
      </c>
      <c r="T15" s="13">
        <v>33</v>
      </c>
      <c r="U15" s="13">
        <v>33</v>
      </c>
      <c r="V15" s="12">
        <v>33</v>
      </c>
      <c r="W15" s="13">
        <v>33</v>
      </c>
      <c r="X15" s="13">
        <v>33</v>
      </c>
      <c r="Y15" s="13">
        <v>33</v>
      </c>
      <c r="Z15" s="12">
        <v>33</v>
      </c>
      <c r="AA15" s="13">
        <v>33</v>
      </c>
      <c r="AB15" s="13">
        <v>33</v>
      </c>
      <c r="AC15" s="13">
        <v>33</v>
      </c>
      <c r="AD15" s="14">
        <v>33</v>
      </c>
      <c r="AE15" s="12">
        <v>33</v>
      </c>
      <c r="AF15" s="13">
        <v>33</v>
      </c>
      <c r="AG15" s="13">
        <v>33</v>
      </c>
      <c r="AH15" s="13">
        <v>33</v>
      </c>
      <c r="AI15" s="12">
        <v>33</v>
      </c>
      <c r="AJ15" s="13">
        <v>33</v>
      </c>
      <c r="AK15" s="13">
        <v>33</v>
      </c>
      <c r="AL15" s="13">
        <v>33</v>
      </c>
      <c r="AM15" s="12">
        <v>33</v>
      </c>
      <c r="AN15" s="13">
        <v>33</v>
      </c>
      <c r="AO15" s="13">
        <v>33</v>
      </c>
      <c r="AP15" s="13">
        <v>33</v>
      </c>
      <c r="AQ15" s="238">
        <v>33</v>
      </c>
      <c r="AR15" s="37">
        <v>33</v>
      </c>
      <c r="AS15" s="37">
        <v>33</v>
      </c>
      <c r="AT15" s="37">
        <v>33</v>
      </c>
      <c r="AU15" s="12">
        <v>33</v>
      </c>
      <c r="AV15" s="13">
        <v>33</v>
      </c>
      <c r="AW15" s="13">
        <v>33</v>
      </c>
      <c r="AX15" s="13">
        <v>33</v>
      </c>
      <c r="AY15" s="14">
        <v>33</v>
      </c>
      <c r="AZ15" s="12">
        <v>33</v>
      </c>
      <c r="BA15" s="13">
        <v>33</v>
      </c>
      <c r="BB15" s="13">
        <v>33</v>
      </c>
      <c r="BC15" s="13">
        <v>33</v>
      </c>
      <c r="BD15" s="12">
        <v>33</v>
      </c>
      <c r="BE15" s="13">
        <v>33</v>
      </c>
      <c r="BF15" s="13">
        <v>33</v>
      </c>
      <c r="BG15" s="13">
        <v>33</v>
      </c>
      <c r="BH15" s="12">
        <v>33</v>
      </c>
      <c r="BI15" s="13">
        <v>33</v>
      </c>
      <c r="BJ15" s="13">
        <v>33</v>
      </c>
      <c r="BK15" s="13">
        <v>33</v>
      </c>
      <c r="BL15" s="12">
        <v>33</v>
      </c>
      <c r="BM15" s="13">
        <v>33</v>
      </c>
      <c r="BN15" s="13">
        <v>33</v>
      </c>
      <c r="BO15" s="12">
        <v>33</v>
      </c>
      <c r="BP15" s="13">
        <v>33</v>
      </c>
      <c r="BQ15" s="13">
        <v>33</v>
      </c>
      <c r="BR15" s="267">
        <v>33</v>
      </c>
      <c r="BS15" s="12">
        <v>33</v>
      </c>
      <c r="BT15" s="13">
        <v>33</v>
      </c>
      <c r="BU15" s="14">
        <v>33</v>
      </c>
    </row>
    <row r="16" spans="1:73">
      <c r="A16" s="11" t="s">
        <v>23</v>
      </c>
      <c r="B16" s="12">
        <f t="shared" ref="B16:AH16" si="0">B15+10*LOG10(B4)</f>
        <v>53</v>
      </c>
      <c r="C16" s="13">
        <f t="shared" si="0"/>
        <v>53</v>
      </c>
      <c r="D16" s="13">
        <f t="shared" si="0"/>
        <v>53</v>
      </c>
      <c r="E16" s="13">
        <f t="shared" si="0"/>
        <v>53</v>
      </c>
      <c r="F16" s="14">
        <f t="shared" si="0"/>
        <v>53</v>
      </c>
      <c r="G16" s="12">
        <f t="shared" si="0"/>
        <v>53</v>
      </c>
      <c r="H16" s="13">
        <f t="shared" si="0"/>
        <v>53</v>
      </c>
      <c r="I16" s="13">
        <f t="shared" si="0"/>
        <v>53</v>
      </c>
      <c r="J16" s="13">
        <f t="shared" si="0"/>
        <v>53</v>
      </c>
      <c r="K16" s="15">
        <f t="shared" si="0"/>
        <v>53</v>
      </c>
      <c r="L16" s="16">
        <f t="shared" si="0"/>
        <v>53</v>
      </c>
      <c r="M16" s="16">
        <f t="shared" si="0"/>
        <v>53</v>
      </c>
      <c r="N16" s="16">
        <f t="shared" si="0"/>
        <v>53</v>
      </c>
      <c r="O16" s="150">
        <f t="shared" si="0"/>
        <v>53</v>
      </c>
      <c r="P16" s="151">
        <f t="shared" si="0"/>
        <v>53</v>
      </c>
      <c r="Q16" s="151">
        <f t="shared" si="0"/>
        <v>53</v>
      </c>
      <c r="R16" s="151">
        <f t="shared" si="0"/>
        <v>53</v>
      </c>
      <c r="S16" s="12">
        <f t="shared" si="0"/>
        <v>53</v>
      </c>
      <c r="T16" s="13">
        <f t="shared" si="0"/>
        <v>53</v>
      </c>
      <c r="U16" s="13">
        <f t="shared" si="0"/>
        <v>53</v>
      </c>
      <c r="V16" s="12">
        <f t="shared" si="0"/>
        <v>53</v>
      </c>
      <c r="W16" s="13">
        <f t="shared" si="0"/>
        <v>53</v>
      </c>
      <c r="X16" s="13">
        <f t="shared" si="0"/>
        <v>53</v>
      </c>
      <c r="Y16" s="13">
        <f t="shared" si="0"/>
        <v>53</v>
      </c>
      <c r="Z16" s="12">
        <f t="shared" si="0"/>
        <v>53</v>
      </c>
      <c r="AA16" s="13">
        <f t="shared" si="0"/>
        <v>53</v>
      </c>
      <c r="AB16" s="13">
        <f t="shared" si="0"/>
        <v>53</v>
      </c>
      <c r="AC16" s="13">
        <f t="shared" si="0"/>
        <v>53</v>
      </c>
      <c r="AD16" s="14">
        <f t="shared" si="0"/>
        <v>53</v>
      </c>
      <c r="AE16" s="12">
        <f t="shared" si="0"/>
        <v>53</v>
      </c>
      <c r="AF16" s="13">
        <f t="shared" si="0"/>
        <v>53</v>
      </c>
      <c r="AG16" s="13">
        <f t="shared" si="0"/>
        <v>53</v>
      </c>
      <c r="AH16" s="13">
        <f t="shared" si="0"/>
        <v>53</v>
      </c>
      <c r="AI16" s="12">
        <f>AI15+10*LOG10(AI4)</f>
        <v>53</v>
      </c>
      <c r="AJ16" s="13">
        <f>AJ15+10*LOG10(AJ4)</f>
        <v>53</v>
      </c>
      <c r="AK16" s="13">
        <f>AK15+10*LOG10(AK4)</f>
        <v>53</v>
      </c>
      <c r="AL16" s="13">
        <f>AL15+10*LOG10(AL4)</f>
        <v>53</v>
      </c>
      <c r="AM16" s="12">
        <f t="shared" ref="AM16:BK16" si="1">AM15+10*LOG10(AM4)</f>
        <v>53</v>
      </c>
      <c r="AN16" s="13">
        <f t="shared" si="1"/>
        <v>53</v>
      </c>
      <c r="AO16" s="13">
        <f t="shared" si="1"/>
        <v>53</v>
      </c>
      <c r="AP16" s="13">
        <f t="shared" si="1"/>
        <v>53</v>
      </c>
      <c r="AQ16" s="238">
        <f t="shared" si="1"/>
        <v>53</v>
      </c>
      <c r="AR16" s="37">
        <f t="shared" si="1"/>
        <v>53</v>
      </c>
      <c r="AS16" s="37">
        <f t="shared" si="1"/>
        <v>53</v>
      </c>
      <c r="AT16" s="37">
        <f t="shared" si="1"/>
        <v>53</v>
      </c>
      <c r="AU16" s="12">
        <f t="shared" si="1"/>
        <v>53</v>
      </c>
      <c r="AV16" s="13">
        <f t="shared" si="1"/>
        <v>53</v>
      </c>
      <c r="AW16" s="13">
        <f t="shared" si="1"/>
        <v>53</v>
      </c>
      <c r="AX16" s="13">
        <f t="shared" si="1"/>
        <v>53</v>
      </c>
      <c r="AY16" s="14">
        <f t="shared" si="1"/>
        <v>53</v>
      </c>
      <c r="AZ16" s="12">
        <f t="shared" si="1"/>
        <v>53</v>
      </c>
      <c r="BA16" s="13">
        <f t="shared" si="1"/>
        <v>53</v>
      </c>
      <c r="BB16" s="13">
        <f t="shared" si="1"/>
        <v>53</v>
      </c>
      <c r="BC16" s="13">
        <f t="shared" si="1"/>
        <v>53</v>
      </c>
      <c r="BD16" s="12">
        <f t="shared" si="1"/>
        <v>53</v>
      </c>
      <c r="BE16" s="13">
        <f t="shared" si="1"/>
        <v>53</v>
      </c>
      <c r="BF16" s="13">
        <f t="shared" si="1"/>
        <v>53</v>
      </c>
      <c r="BG16" s="13">
        <f t="shared" si="1"/>
        <v>53</v>
      </c>
      <c r="BH16" s="12">
        <f t="shared" si="1"/>
        <v>53</v>
      </c>
      <c r="BI16" s="13">
        <f t="shared" si="1"/>
        <v>53</v>
      </c>
      <c r="BJ16" s="13">
        <f t="shared" si="1"/>
        <v>53</v>
      </c>
      <c r="BK16" s="13">
        <f t="shared" si="1"/>
        <v>53</v>
      </c>
      <c r="BL16" s="12">
        <f t="shared" ref="BL16:BU16" si="2">BL15+10*LOG10(BL4)</f>
        <v>53</v>
      </c>
      <c r="BM16" s="13">
        <f t="shared" si="2"/>
        <v>53</v>
      </c>
      <c r="BN16" s="13">
        <f t="shared" si="2"/>
        <v>53</v>
      </c>
      <c r="BO16" s="12">
        <f t="shared" si="2"/>
        <v>53</v>
      </c>
      <c r="BP16" s="13">
        <f t="shared" si="2"/>
        <v>53</v>
      </c>
      <c r="BQ16" s="13">
        <f t="shared" si="2"/>
        <v>53</v>
      </c>
      <c r="BR16" s="267">
        <f t="shared" si="2"/>
        <v>53</v>
      </c>
      <c r="BS16" s="12">
        <f t="shared" si="2"/>
        <v>53</v>
      </c>
      <c r="BT16" s="13">
        <f t="shared" si="2"/>
        <v>53</v>
      </c>
      <c r="BU16" s="14">
        <f t="shared" si="2"/>
        <v>53</v>
      </c>
    </row>
    <row r="17" spans="1:73" ht="28">
      <c r="A17" s="11" t="s">
        <v>24</v>
      </c>
      <c r="B17" s="12">
        <f t="shared" ref="B17:AH17" si="3">B15+10*LOG10(B42/1000000)</f>
        <v>45.375437381428746</v>
      </c>
      <c r="C17" s="13">
        <f t="shared" si="3"/>
        <v>45.375437381428746</v>
      </c>
      <c r="D17" s="13">
        <f t="shared" si="3"/>
        <v>38.976951859255124</v>
      </c>
      <c r="E17" s="13">
        <f t="shared" si="3"/>
        <v>38.976951859255124</v>
      </c>
      <c r="F17" s="14">
        <f t="shared" si="3"/>
        <v>38.976951859255124</v>
      </c>
      <c r="G17" s="12">
        <f t="shared" si="3"/>
        <v>45.375437381428746</v>
      </c>
      <c r="H17" s="13">
        <f t="shared" si="3"/>
        <v>45.375437381428746</v>
      </c>
      <c r="I17" s="13">
        <f t="shared" si="3"/>
        <v>38.976951859255124</v>
      </c>
      <c r="J17" s="13">
        <f t="shared" si="3"/>
        <v>38.976951859255124</v>
      </c>
      <c r="K17" s="15">
        <f t="shared" si="3"/>
        <v>45.375437381428746</v>
      </c>
      <c r="L17" s="16">
        <f t="shared" si="3"/>
        <v>45.375437381428746</v>
      </c>
      <c r="M17" s="16">
        <f t="shared" si="3"/>
        <v>38.976951859255124</v>
      </c>
      <c r="N17" s="16">
        <f t="shared" si="3"/>
        <v>38.976951859255124</v>
      </c>
      <c r="O17" s="150">
        <f t="shared" si="3"/>
        <v>45.375437381428746</v>
      </c>
      <c r="P17" s="151">
        <f t="shared" si="3"/>
        <v>45.375437381428746</v>
      </c>
      <c r="Q17" s="151">
        <f t="shared" si="3"/>
        <v>38.976951859255124</v>
      </c>
      <c r="R17" s="151">
        <f t="shared" si="3"/>
        <v>38.976951859255124</v>
      </c>
      <c r="S17" s="12">
        <f t="shared" si="3"/>
        <v>43.334237554869496</v>
      </c>
      <c r="T17" s="13">
        <f t="shared" si="3"/>
        <v>43.334237554869496</v>
      </c>
      <c r="U17" s="13">
        <f t="shared" si="3"/>
        <v>38.976951859255124</v>
      </c>
      <c r="V17" s="12">
        <f t="shared" si="3"/>
        <v>41.350561017201159</v>
      </c>
      <c r="W17" s="13">
        <f t="shared" si="3"/>
        <v>41.350561017201159</v>
      </c>
      <c r="X17" s="13">
        <f t="shared" si="3"/>
        <v>41.350561017201159</v>
      </c>
      <c r="Y17" s="13">
        <f t="shared" si="3"/>
        <v>38.976951859255124</v>
      </c>
      <c r="Z17" s="12">
        <f t="shared" si="3"/>
        <v>44.997551772534749</v>
      </c>
      <c r="AA17" s="13">
        <f t="shared" si="3"/>
        <v>44.997551772534749</v>
      </c>
      <c r="AB17" s="13">
        <f t="shared" si="3"/>
        <v>38.976951859255124</v>
      </c>
      <c r="AC17" s="13">
        <f t="shared" si="3"/>
        <v>38.56302500767287</v>
      </c>
      <c r="AD17" s="14">
        <f t="shared" si="3"/>
        <v>38.976951859255124</v>
      </c>
      <c r="AE17" s="12">
        <f t="shared" si="3"/>
        <v>45.375437381428746</v>
      </c>
      <c r="AF17" s="13">
        <f t="shared" si="3"/>
        <v>45.375437381428746</v>
      </c>
      <c r="AG17" s="13">
        <f t="shared" si="3"/>
        <v>38.976951859255124</v>
      </c>
      <c r="AH17" s="13">
        <f t="shared" si="3"/>
        <v>38.976951859255124</v>
      </c>
      <c r="AI17" s="12">
        <f>AI15+10*LOG10(AI42/1000000)</f>
        <v>45.375437381428746</v>
      </c>
      <c r="AJ17" s="13">
        <f>AJ15+10*LOG10(AJ42/1000000)</f>
        <v>45.375437381428746</v>
      </c>
      <c r="AK17" s="13">
        <f>AK15+10*LOG10(AK42/1000000)</f>
        <v>38.976951859255124</v>
      </c>
      <c r="AL17" s="13">
        <f>AL15+10*LOG10(AL42/1000000)</f>
        <v>38.976951859255124</v>
      </c>
      <c r="AM17" s="12">
        <f t="shared" ref="AM17:BK17" si="4">AM15+10*LOG10(AM42/1000000)</f>
        <v>45.375437381428746</v>
      </c>
      <c r="AN17" s="13">
        <f t="shared" si="4"/>
        <v>45.375437381428746</v>
      </c>
      <c r="AO17" s="13">
        <f t="shared" si="4"/>
        <v>38.976951859255124</v>
      </c>
      <c r="AP17" s="13">
        <f t="shared" si="4"/>
        <v>38.976951859255124</v>
      </c>
      <c r="AQ17" s="238">
        <f t="shared" si="4"/>
        <v>45.375437381428746</v>
      </c>
      <c r="AR17" s="37">
        <f t="shared" si="4"/>
        <v>45.375437381428746</v>
      </c>
      <c r="AS17" s="37">
        <f t="shared" si="4"/>
        <v>38.976951859255124</v>
      </c>
      <c r="AT17" s="37">
        <f t="shared" si="4"/>
        <v>38.976951859255124</v>
      </c>
      <c r="AU17" s="12">
        <f t="shared" si="4"/>
        <v>45.375437381428746</v>
      </c>
      <c r="AV17" s="13">
        <f t="shared" si="4"/>
        <v>45.375437381428746</v>
      </c>
      <c r="AW17" s="13">
        <f t="shared" si="4"/>
        <v>38.976951859255124</v>
      </c>
      <c r="AX17" s="13">
        <f t="shared" si="4"/>
        <v>38.976951859255124</v>
      </c>
      <c r="AY17" s="14">
        <f t="shared" si="4"/>
        <v>38.976951859255124</v>
      </c>
      <c r="AZ17" s="12">
        <f t="shared" si="4"/>
        <v>45.375437381428746</v>
      </c>
      <c r="BA17" s="13">
        <f t="shared" si="4"/>
        <v>45.375437381428746</v>
      </c>
      <c r="BB17" s="13">
        <f t="shared" si="4"/>
        <v>38.976951859255124</v>
      </c>
      <c r="BC17" s="13">
        <f t="shared" si="4"/>
        <v>38.976951859255124</v>
      </c>
      <c r="BD17" s="12">
        <f t="shared" si="4"/>
        <v>45.375437381428746</v>
      </c>
      <c r="BE17" s="13">
        <f t="shared" si="4"/>
        <v>45.375437381428746</v>
      </c>
      <c r="BF17" s="13">
        <f t="shared" si="4"/>
        <v>38.976951859255124</v>
      </c>
      <c r="BG17" s="13">
        <f t="shared" si="4"/>
        <v>38.56302500767287</v>
      </c>
      <c r="BH17" s="12">
        <f t="shared" si="4"/>
        <v>45.09515014542631</v>
      </c>
      <c r="BI17" s="13">
        <f t="shared" si="4"/>
        <v>45.09515014542631</v>
      </c>
      <c r="BJ17" s="13">
        <f t="shared" si="4"/>
        <v>38.976951859255124</v>
      </c>
      <c r="BK17" s="13">
        <f t="shared" si="4"/>
        <v>38.976951859255124</v>
      </c>
      <c r="BL17" s="12">
        <f t="shared" ref="BL17:BU17" si="5">BL15+10*LOG10(BL42/1000000)</f>
        <v>45.375437381428746</v>
      </c>
      <c r="BM17" s="13">
        <f t="shared" si="5"/>
        <v>45.375437381428746</v>
      </c>
      <c r="BN17" s="13">
        <f t="shared" si="5"/>
        <v>38.976951859255124</v>
      </c>
      <c r="BO17" s="12">
        <f t="shared" si="5"/>
        <v>45.375437381428746</v>
      </c>
      <c r="BP17" s="13">
        <f t="shared" si="5"/>
        <v>45.375437381428746</v>
      </c>
      <c r="BQ17" s="13">
        <f t="shared" si="5"/>
        <v>38.976951859255124</v>
      </c>
      <c r="BR17" s="267">
        <f t="shared" si="5"/>
        <v>38.976951859255124</v>
      </c>
      <c r="BS17" s="12">
        <f t="shared" si="5"/>
        <v>44.997551772534749</v>
      </c>
      <c r="BT17" s="13">
        <f t="shared" si="5"/>
        <v>38.976951859255124</v>
      </c>
      <c r="BU17" s="14">
        <f t="shared" si="5"/>
        <v>38.56302500767287</v>
      </c>
    </row>
    <row r="18" spans="1:73" ht="42">
      <c r="A18" s="36" t="s">
        <v>25</v>
      </c>
      <c r="B18" s="12">
        <f t="shared" ref="B18:AH18" si="6">B19+10*LOG10(B12/B13)-B20</f>
        <v>12.771212547196624</v>
      </c>
      <c r="C18" s="13">
        <f t="shared" si="6"/>
        <v>12.771212547196624</v>
      </c>
      <c r="D18" s="13">
        <f t="shared" si="6"/>
        <v>12.771212547196624</v>
      </c>
      <c r="E18" s="13">
        <f t="shared" si="6"/>
        <v>12.771212547196624</v>
      </c>
      <c r="F18" s="14">
        <f t="shared" si="6"/>
        <v>12.771212547196624</v>
      </c>
      <c r="G18" s="12">
        <f t="shared" si="6"/>
        <v>12.771212547196624</v>
      </c>
      <c r="H18" s="13">
        <f t="shared" si="6"/>
        <v>12.771212547196624</v>
      </c>
      <c r="I18" s="13">
        <f t="shared" si="6"/>
        <v>12.771212547196624</v>
      </c>
      <c r="J18" s="13">
        <f t="shared" si="6"/>
        <v>12.771212547196624</v>
      </c>
      <c r="K18" s="15">
        <f t="shared" si="6"/>
        <v>9.8212125471966232</v>
      </c>
      <c r="L18" s="16">
        <f t="shared" si="6"/>
        <v>9.8212125471966232</v>
      </c>
      <c r="M18" s="16">
        <f t="shared" si="6"/>
        <v>9.8212125471966232</v>
      </c>
      <c r="N18" s="16">
        <f t="shared" si="6"/>
        <v>9.8212125471966232</v>
      </c>
      <c r="O18" s="150">
        <f t="shared" si="6"/>
        <v>8.7712125471966242</v>
      </c>
      <c r="P18" s="151">
        <f t="shared" si="6"/>
        <v>8.7712125471966242</v>
      </c>
      <c r="Q18" s="151">
        <f t="shared" si="6"/>
        <v>8.7712125471966242</v>
      </c>
      <c r="R18" s="151">
        <f t="shared" si="6"/>
        <v>8.7712125471966242</v>
      </c>
      <c r="S18" s="12">
        <f t="shared" si="6"/>
        <v>12.771212547196624</v>
      </c>
      <c r="T18" s="13">
        <f t="shared" si="6"/>
        <v>12.771212547196624</v>
      </c>
      <c r="U18" s="13">
        <f t="shared" si="6"/>
        <v>12.771212547196624</v>
      </c>
      <c r="V18" s="12">
        <f t="shared" si="6"/>
        <v>10.121212547196624</v>
      </c>
      <c r="W18" s="13">
        <f t="shared" si="6"/>
        <v>10.121212547196624</v>
      </c>
      <c r="X18" s="13">
        <f t="shared" si="6"/>
        <v>10.121212547196624</v>
      </c>
      <c r="Y18" s="13">
        <f t="shared" si="6"/>
        <v>10.121212547196624</v>
      </c>
      <c r="Z18" s="12">
        <f t="shared" si="6"/>
        <v>12.771212547196624</v>
      </c>
      <c r="AA18" s="13">
        <f t="shared" si="6"/>
        <v>12.771212547196624</v>
      </c>
      <c r="AB18" s="13">
        <f t="shared" si="6"/>
        <v>12.771212547196624</v>
      </c>
      <c r="AC18" s="13">
        <f t="shared" si="6"/>
        <v>12.771212547196624</v>
      </c>
      <c r="AD18" s="14">
        <f t="shared" si="6"/>
        <v>12.771212547196624</v>
      </c>
      <c r="AE18" s="12">
        <f t="shared" si="6"/>
        <v>12.771212547196624</v>
      </c>
      <c r="AF18" s="13">
        <f t="shared" si="6"/>
        <v>12.771212547196624</v>
      </c>
      <c r="AG18" s="13">
        <f t="shared" si="6"/>
        <v>12.771212547196624</v>
      </c>
      <c r="AH18" s="13">
        <f t="shared" si="6"/>
        <v>12.771212547196624</v>
      </c>
      <c r="AI18" s="12">
        <f>AI19+10*LOG10(AI12/AI13)-AI20</f>
        <v>12.771212547196624</v>
      </c>
      <c r="AJ18" s="13">
        <f>AJ19+10*LOG10(AJ12/AJ13)-AJ20</f>
        <v>12.771212547196624</v>
      </c>
      <c r="AK18" s="13">
        <f>AK19+10*LOG10(AK12/AK13)-AK20</f>
        <v>12.771212547196624</v>
      </c>
      <c r="AL18" s="13">
        <f>AL19+10*LOG10(AL12/AL13)-AL20</f>
        <v>12.771212547196624</v>
      </c>
      <c r="AM18" s="12">
        <f t="shared" ref="AM18:BK18" si="7">AM19+10*LOG10(AM12/AM13)-AM20</f>
        <v>12.771212547196624</v>
      </c>
      <c r="AN18" s="13">
        <f t="shared" si="7"/>
        <v>12.771212547196624</v>
      </c>
      <c r="AO18" s="13">
        <f t="shared" si="7"/>
        <v>12.771212547196624</v>
      </c>
      <c r="AP18" s="13">
        <f t="shared" si="7"/>
        <v>12.771212547196624</v>
      </c>
      <c r="AQ18" s="238">
        <f t="shared" si="7"/>
        <v>12.771212547196624</v>
      </c>
      <c r="AR18" s="37">
        <f t="shared" si="7"/>
        <v>12.771212547196624</v>
      </c>
      <c r="AS18" s="37">
        <f t="shared" si="7"/>
        <v>12.771212547196624</v>
      </c>
      <c r="AT18" s="37">
        <f t="shared" si="7"/>
        <v>12.771212547196624</v>
      </c>
      <c r="AU18" s="12">
        <f t="shared" si="7"/>
        <v>12.771212547196624</v>
      </c>
      <c r="AV18" s="13">
        <f t="shared" si="7"/>
        <v>12.771212547196624</v>
      </c>
      <c r="AW18" s="13">
        <f t="shared" si="7"/>
        <v>12.771212547196624</v>
      </c>
      <c r="AX18" s="13">
        <f t="shared" si="7"/>
        <v>12.771212547196624</v>
      </c>
      <c r="AY18" s="14">
        <f t="shared" si="7"/>
        <v>12.771212547196624</v>
      </c>
      <c r="AZ18" s="12">
        <f t="shared" si="7"/>
        <v>12.771212547196624</v>
      </c>
      <c r="BA18" s="13">
        <f t="shared" si="7"/>
        <v>12.771212547196624</v>
      </c>
      <c r="BB18" s="13">
        <f t="shared" si="7"/>
        <v>12.771212547196624</v>
      </c>
      <c r="BC18" s="13">
        <f t="shared" si="7"/>
        <v>12.771212547196624</v>
      </c>
      <c r="BD18" s="12">
        <f t="shared" si="7"/>
        <v>12.771212547196624</v>
      </c>
      <c r="BE18" s="13">
        <f t="shared" si="7"/>
        <v>12.771212547196624</v>
      </c>
      <c r="BF18" s="13">
        <f t="shared" si="7"/>
        <v>12.771212547196624</v>
      </c>
      <c r="BG18" s="13">
        <f t="shared" si="7"/>
        <v>12.771212547196624</v>
      </c>
      <c r="BH18" s="12">
        <f t="shared" si="7"/>
        <v>12.771212547196624</v>
      </c>
      <c r="BI18" s="13">
        <f t="shared" si="7"/>
        <v>12.771212547196624</v>
      </c>
      <c r="BJ18" s="13">
        <f t="shared" si="7"/>
        <v>12.771212547196624</v>
      </c>
      <c r="BK18" s="13">
        <f t="shared" si="7"/>
        <v>12.771212547196624</v>
      </c>
      <c r="BL18" s="12">
        <f t="shared" ref="BL18:BU18" si="8">BL19+10*LOG10(BL12/BL13)-BL20</f>
        <v>12.771212547196624</v>
      </c>
      <c r="BM18" s="13">
        <f t="shared" si="8"/>
        <v>12.771212547196624</v>
      </c>
      <c r="BN18" s="13">
        <f t="shared" si="8"/>
        <v>12.771212547196624</v>
      </c>
      <c r="BO18" s="12">
        <f t="shared" si="8"/>
        <v>8.4812125471966233</v>
      </c>
      <c r="BP18" s="13">
        <f t="shared" si="8"/>
        <v>8.4812125471966233</v>
      </c>
      <c r="BQ18" s="13">
        <f t="shared" si="8"/>
        <v>8.4812125471966233</v>
      </c>
      <c r="BR18" s="267">
        <f t="shared" si="8"/>
        <v>8.4812125471966233</v>
      </c>
      <c r="BS18" s="12">
        <f t="shared" si="8"/>
        <v>12.771212547196624</v>
      </c>
      <c r="BT18" s="13">
        <f t="shared" si="8"/>
        <v>12.771212547196624</v>
      </c>
      <c r="BU18" s="14">
        <f t="shared" si="8"/>
        <v>12.771212547196624</v>
      </c>
    </row>
    <row r="19" spans="1:73">
      <c r="A19" s="11" t="s">
        <v>26</v>
      </c>
      <c r="B19" s="12">
        <v>8</v>
      </c>
      <c r="C19" s="13">
        <v>8</v>
      </c>
      <c r="D19" s="13">
        <v>8</v>
      </c>
      <c r="E19" s="13">
        <v>8</v>
      </c>
      <c r="F19" s="14">
        <v>8</v>
      </c>
      <c r="G19" s="12">
        <v>8</v>
      </c>
      <c r="H19" s="13">
        <v>8</v>
      </c>
      <c r="I19" s="13">
        <v>8</v>
      </c>
      <c r="J19" s="13">
        <v>8</v>
      </c>
      <c r="K19" s="15">
        <v>8</v>
      </c>
      <c r="L19" s="16">
        <v>8</v>
      </c>
      <c r="M19" s="16">
        <v>8</v>
      </c>
      <c r="N19" s="16">
        <v>8</v>
      </c>
      <c r="O19" s="150">
        <v>8</v>
      </c>
      <c r="P19" s="151">
        <v>8</v>
      </c>
      <c r="Q19" s="151">
        <v>8</v>
      </c>
      <c r="R19" s="151">
        <v>8</v>
      </c>
      <c r="S19" s="12">
        <v>8</v>
      </c>
      <c r="T19" s="13">
        <v>8</v>
      </c>
      <c r="U19" s="13">
        <v>8</v>
      </c>
      <c r="V19" s="12">
        <v>8</v>
      </c>
      <c r="W19" s="13">
        <v>8</v>
      </c>
      <c r="X19" s="13">
        <v>8</v>
      </c>
      <c r="Y19" s="13">
        <v>8</v>
      </c>
      <c r="Z19" s="12">
        <v>8</v>
      </c>
      <c r="AA19" s="13">
        <v>8</v>
      </c>
      <c r="AB19" s="13">
        <v>8</v>
      </c>
      <c r="AC19" s="13">
        <v>8</v>
      </c>
      <c r="AD19" s="14">
        <v>8</v>
      </c>
      <c r="AE19" s="12">
        <v>8</v>
      </c>
      <c r="AF19" s="13">
        <v>8</v>
      </c>
      <c r="AG19" s="13">
        <v>8</v>
      </c>
      <c r="AH19" s="13">
        <v>8</v>
      </c>
      <c r="AI19" s="12">
        <v>8</v>
      </c>
      <c r="AJ19" s="13">
        <v>8</v>
      </c>
      <c r="AK19" s="13">
        <v>8</v>
      </c>
      <c r="AL19" s="13">
        <v>8</v>
      </c>
      <c r="AM19" s="12">
        <v>8</v>
      </c>
      <c r="AN19" s="13">
        <v>8</v>
      </c>
      <c r="AO19" s="13">
        <v>8</v>
      </c>
      <c r="AP19" s="13">
        <v>8</v>
      </c>
      <c r="AQ19" s="238">
        <v>8</v>
      </c>
      <c r="AR19" s="37">
        <v>8</v>
      </c>
      <c r="AS19" s="37">
        <v>8</v>
      </c>
      <c r="AT19" s="37">
        <v>8</v>
      </c>
      <c r="AU19" s="12">
        <v>8</v>
      </c>
      <c r="AV19" s="13">
        <v>8</v>
      </c>
      <c r="AW19" s="13">
        <v>8</v>
      </c>
      <c r="AX19" s="13">
        <v>8</v>
      </c>
      <c r="AY19" s="14">
        <v>8</v>
      </c>
      <c r="AZ19" s="12">
        <v>8</v>
      </c>
      <c r="BA19" s="13">
        <v>8</v>
      </c>
      <c r="BB19" s="13">
        <v>8</v>
      </c>
      <c r="BC19" s="13">
        <v>8</v>
      </c>
      <c r="BD19" s="12">
        <v>8</v>
      </c>
      <c r="BE19" s="13">
        <v>8</v>
      </c>
      <c r="BF19" s="13">
        <v>8</v>
      </c>
      <c r="BG19" s="13">
        <v>8</v>
      </c>
      <c r="BH19" s="12">
        <v>8</v>
      </c>
      <c r="BI19" s="13">
        <v>8</v>
      </c>
      <c r="BJ19" s="13">
        <v>8</v>
      </c>
      <c r="BK19" s="13">
        <v>8</v>
      </c>
      <c r="BL19" s="12">
        <v>8</v>
      </c>
      <c r="BM19" s="13">
        <v>8</v>
      </c>
      <c r="BN19" s="13">
        <v>8</v>
      </c>
      <c r="BO19" s="12">
        <v>8</v>
      </c>
      <c r="BP19" s="13">
        <v>8</v>
      </c>
      <c r="BQ19" s="13">
        <v>8</v>
      </c>
      <c r="BR19" s="267">
        <v>8</v>
      </c>
      <c r="BS19" s="12">
        <v>8</v>
      </c>
      <c r="BT19" s="13">
        <v>8</v>
      </c>
      <c r="BU19" s="14">
        <v>8</v>
      </c>
    </row>
    <row r="20" spans="1:73" ht="42">
      <c r="A20" s="39" t="s">
        <v>27</v>
      </c>
      <c r="B20" s="47">
        <v>0</v>
      </c>
      <c r="C20" s="41">
        <v>0</v>
      </c>
      <c r="D20" s="41">
        <v>0</v>
      </c>
      <c r="E20" s="41">
        <v>0</v>
      </c>
      <c r="F20" s="52">
        <v>0</v>
      </c>
      <c r="G20" s="47">
        <v>0</v>
      </c>
      <c r="H20" s="41">
        <v>0</v>
      </c>
      <c r="I20" s="41">
        <v>0</v>
      </c>
      <c r="J20" s="41">
        <v>0</v>
      </c>
      <c r="K20" s="46">
        <v>2.95</v>
      </c>
      <c r="L20" s="46">
        <v>2.95</v>
      </c>
      <c r="M20" s="46">
        <v>2.95</v>
      </c>
      <c r="N20" s="46">
        <v>2.95</v>
      </c>
      <c r="O20" s="165">
        <v>4</v>
      </c>
      <c r="P20" s="163">
        <v>4</v>
      </c>
      <c r="Q20" s="163">
        <v>4</v>
      </c>
      <c r="R20" s="163">
        <v>4</v>
      </c>
      <c r="S20" s="207">
        <v>0</v>
      </c>
      <c r="T20" s="208">
        <v>0</v>
      </c>
      <c r="U20" s="208">
        <v>0</v>
      </c>
      <c r="V20" s="207">
        <v>2.65</v>
      </c>
      <c r="W20" s="207">
        <v>2.65</v>
      </c>
      <c r="X20" s="207">
        <v>2.65</v>
      </c>
      <c r="Y20" s="207">
        <v>2.65</v>
      </c>
      <c r="Z20" s="207">
        <v>0</v>
      </c>
      <c r="AA20" s="208">
        <v>0</v>
      </c>
      <c r="AB20" s="208">
        <v>0</v>
      </c>
      <c r="AC20" s="208">
        <v>0</v>
      </c>
      <c r="AD20" s="209">
        <v>0</v>
      </c>
      <c r="AE20" s="207">
        <v>0</v>
      </c>
      <c r="AF20" s="208">
        <v>0</v>
      </c>
      <c r="AG20" s="208">
        <v>0</v>
      </c>
      <c r="AH20" s="208">
        <v>0</v>
      </c>
      <c r="AI20" s="207">
        <v>0</v>
      </c>
      <c r="AJ20" s="208">
        <v>0</v>
      </c>
      <c r="AK20" s="208">
        <v>0</v>
      </c>
      <c r="AL20" s="208">
        <v>0</v>
      </c>
      <c r="AM20" s="207">
        <v>0</v>
      </c>
      <c r="AN20" s="208">
        <v>0</v>
      </c>
      <c r="AO20" s="208">
        <v>0</v>
      </c>
      <c r="AP20" s="208">
        <v>0</v>
      </c>
      <c r="AQ20" s="210">
        <v>0</v>
      </c>
      <c r="AR20" s="210">
        <v>0</v>
      </c>
      <c r="AS20" s="210">
        <v>0</v>
      </c>
      <c r="AT20" s="210">
        <v>0</v>
      </c>
      <c r="AU20" s="207">
        <v>0</v>
      </c>
      <c r="AV20" s="208">
        <v>0</v>
      </c>
      <c r="AW20" s="208">
        <v>0</v>
      </c>
      <c r="AX20" s="208">
        <v>0</v>
      </c>
      <c r="AY20" s="209">
        <v>0</v>
      </c>
      <c r="AZ20" s="207">
        <v>0</v>
      </c>
      <c r="BA20" s="208">
        <v>0</v>
      </c>
      <c r="BB20" s="208">
        <v>0</v>
      </c>
      <c r="BC20" s="208">
        <v>0</v>
      </c>
      <c r="BD20" s="207">
        <v>0</v>
      </c>
      <c r="BE20" s="208">
        <v>0</v>
      </c>
      <c r="BF20" s="208">
        <v>0</v>
      </c>
      <c r="BG20" s="208">
        <v>0</v>
      </c>
      <c r="BH20" s="207">
        <v>0</v>
      </c>
      <c r="BI20" s="208">
        <v>0</v>
      </c>
      <c r="BJ20" s="208">
        <v>0</v>
      </c>
      <c r="BK20" s="208">
        <v>0</v>
      </c>
      <c r="BL20" s="207">
        <v>0</v>
      </c>
      <c r="BM20" s="208">
        <v>0</v>
      </c>
      <c r="BN20" s="208">
        <v>0</v>
      </c>
      <c r="BO20" s="208">
        <v>4.29</v>
      </c>
      <c r="BP20" s="208">
        <v>4.29</v>
      </c>
      <c r="BQ20" s="208">
        <v>4.29</v>
      </c>
      <c r="BR20" s="262">
        <v>4.29</v>
      </c>
      <c r="BS20" s="207">
        <v>0</v>
      </c>
      <c r="BT20" s="208">
        <v>0</v>
      </c>
      <c r="BU20" s="209">
        <v>0</v>
      </c>
    </row>
    <row r="21" spans="1:73" ht="61.5" customHeight="1">
      <c r="A21" s="48" t="s">
        <v>28</v>
      </c>
      <c r="B21" s="51">
        <v>8</v>
      </c>
      <c r="C21" s="49">
        <v>8</v>
      </c>
      <c r="D21" s="49">
        <v>8</v>
      </c>
      <c r="E21" s="49">
        <v>8</v>
      </c>
      <c r="F21" s="72">
        <v>8</v>
      </c>
      <c r="G21" s="49">
        <v>8</v>
      </c>
      <c r="H21" s="49">
        <v>8</v>
      </c>
      <c r="I21" s="49">
        <v>8</v>
      </c>
      <c r="J21" s="49">
        <v>8</v>
      </c>
      <c r="K21" s="50">
        <v>1.61</v>
      </c>
      <c r="L21" s="50">
        <v>1.61</v>
      </c>
      <c r="M21" s="50">
        <v>1.61</v>
      </c>
      <c r="N21" s="50">
        <v>1.61</v>
      </c>
      <c r="O21" s="167">
        <v>6</v>
      </c>
      <c r="P21" s="168">
        <v>6</v>
      </c>
      <c r="Q21" s="168">
        <v>6</v>
      </c>
      <c r="R21" s="168">
        <v>6</v>
      </c>
      <c r="S21" s="210">
        <v>8</v>
      </c>
      <c r="T21" s="211">
        <v>8</v>
      </c>
      <c r="U21" s="211">
        <v>8</v>
      </c>
      <c r="V21" s="210">
        <v>12</v>
      </c>
      <c r="W21" s="211">
        <v>12</v>
      </c>
      <c r="X21" s="211">
        <v>12</v>
      </c>
      <c r="Y21" s="211">
        <v>12</v>
      </c>
      <c r="Z21" s="210">
        <v>0</v>
      </c>
      <c r="AA21" s="211">
        <v>0</v>
      </c>
      <c r="AB21" s="211">
        <v>0</v>
      </c>
      <c r="AC21" s="211">
        <v>0</v>
      </c>
      <c r="AD21" s="212">
        <v>0</v>
      </c>
      <c r="AE21" s="211">
        <v>6</v>
      </c>
      <c r="AF21" s="211">
        <v>6</v>
      </c>
      <c r="AG21" s="211">
        <v>6</v>
      </c>
      <c r="AH21" s="211">
        <v>6</v>
      </c>
      <c r="AI21" s="210">
        <v>8</v>
      </c>
      <c r="AJ21" s="211">
        <v>8</v>
      </c>
      <c r="AK21" s="211">
        <v>8</v>
      </c>
      <c r="AL21" s="211">
        <v>8</v>
      </c>
      <c r="AM21" s="210">
        <v>8</v>
      </c>
      <c r="AN21" s="211">
        <v>8</v>
      </c>
      <c r="AO21" s="211">
        <v>8</v>
      </c>
      <c r="AP21" s="211">
        <v>8</v>
      </c>
      <c r="AQ21" s="237">
        <v>8</v>
      </c>
      <c r="AR21" s="237">
        <v>8</v>
      </c>
      <c r="AS21" s="237">
        <v>8</v>
      </c>
      <c r="AT21" s="237">
        <v>8</v>
      </c>
      <c r="AU21" s="210">
        <v>0</v>
      </c>
      <c r="AV21" s="211">
        <v>0</v>
      </c>
      <c r="AW21" s="211">
        <v>0</v>
      </c>
      <c r="AX21" s="211">
        <v>0</v>
      </c>
      <c r="AY21" s="212">
        <v>0</v>
      </c>
      <c r="AZ21" s="210">
        <v>8</v>
      </c>
      <c r="BA21" s="211">
        <v>8</v>
      </c>
      <c r="BB21" s="211">
        <v>8</v>
      </c>
      <c r="BC21" s="211">
        <v>8</v>
      </c>
      <c r="BD21" s="210">
        <v>8</v>
      </c>
      <c r="BE21" s="211">
        <v>8</v>
      </c>
      <c r="BF21" s="211">
        <v>8</v>
      </c>
      <c r="BG21" s="211">
        <v>8</v>
      </c>
      <c r="BH21" s="210">
        <v>9</v>
      </c>
      <c r="BI21" s="211">
        <v>9</v>
      </c>
      <c r="BJ21" s="211">
        <v>9</v>
      </c>
      <c r="BK21" s="211">
        <v>9</v>
      </c>
      <c r="BL21" s="210">
        <v>8</v>
      </c>
      <c r="BM21" s="211">
        <v>8</v>
      </c>
      <c r="BN21" s="211">
        <v>8</v>
      </c>
      <c r="BO21" s="211">
        <v>12</v>
      </c>
      <c r="BP21" s="211">
        <v>12</v>
      </c>
      <c r="BQ21" s="211">
        <v>12</v>
      </c>
      <c r="BR21" s="271">
        <v>12</v>
      </c>
      <c r="BS21" s="210">
        <v>7</v>
      </c>
      <c r="BT21" s="211">
        <v>7</v>
      </c>
      <c r="BU21" s="212">
        <v>7</v>
      </c>
    </row>
    <row r="22" spans="1:73">
      <c r="A22" s="11" t="s">
        <v>29</v>
      </c>
      <c r="B22" s="12">
        <v>0</v>
      </c>
      <c r="C22" s="13">
        <v>0</v>
      </c>
      <c r="D22" s="13">
        <v>0</v>
      </c>
      <c r="E22" s="13">
        <v>0</v>
      </c>
      <c r="F22" s="14">
        <v>0</v>
      </c>
      <c r="G22" s="12">
        <v>0</v>
      </c>
      <c r="H22" s="13">
        <v>0</v>
      </c>
      <c r="I22" s="13">
        <v>0</v>
      </c>
      <c r="J22" s="13">
        <v>0</v>
      </c>
      <c r="K22" s="15">
        <v>0</v>
      </c>
      <c r="L22" s="16">
        <v>0</v>
      </c>
      <c r="M22" s="16">
        <v>0</v>
      </c>
      <c r="N22" s="16">
        <v>0</v>
      </c>
      <c r="O22" s="150">
        <v>0</v>
      </c>
      <c r="P22" s="151">
        <v>0</v>
      </c>
      <c r="Q22" s="151">
        <v>0</v>
      </c>
      <c r="R22" s="151">
        <v>0</v>
      </c>
      <c r="S22" s="12">
        <v>0</v>
      </c>
      <c r="T22" s="13">
        <v>0</v>
      </c>
      <c r="U22" s="13">
        <v>0</v>
      </c>
      <c r="V22" s="12">
        <v>0</v>
      </c>
      <c r="W22" s="13">
        <v>0</v>
      </c>
      <c r="X22" s="13">
        <v>0</v>
      </c>
      <c r="Y22" s="13">
        <v>0</v>
      </c>
      <c r="Z22" s="12">
        <v>0</v>
      </c>
      <c r="AA22" s="13">
        <v>0</v>
      </c>
      <c r="AB22" s="13">
        <v>0</v>
      </c>
      <c r="AC22" s="13">
        <v>0</v>
      </c>
      <c r="AD22" s="14">
        <v>0</v>
      </c>
      <c r="AE22" s="12">
        <v>0</v>
      </c>
      <c r="AF22" s="13">
        <v>0</v>
      </c>
      <c r="AG22" s="13">
        <v>0</v>
      </c>
      <c r="AH22" s="13">
        <v>0</v>
      </c>
      <c r="AI22" s="12">
        <v>0</v>
      </c>
      <c r="AJ22" s="13">
        <v>0</v>
      </c>
      <c r="AK22" s="13">
        <v>0</v>
      </c>
      <c r="AL22" s="13">
        <v>0</v>
      </c>
      <c r="AM22" s="12">
        <v>0</v>
      </c>
      <c r="AN22" s="13">
        <v>0</v>
      </c>
      <c r="AO22" s="13">
        <v>0</v>
      </c>
      <c r="AP22" s="13">
        <v>0</v>
      </c>
      <c r="AQ22" s="238">
        <v>0</v>
      </c>
      <c r="AR22" s="37">
        <v>0</v>
      </c>
      <c r="AS22" s="37">
        <v>0</v>
      </c>
      <c r="AT22" s="37">
        <v>0</v>
      </c>
      <c r="AU22" s="12">
        <v>0</v>
      </c>
      <c r="AV22" s="13">
        <v>0</v>
      </c>
      <c r="AW22" s="13">
        <v>0</v>
      </c>
      <c r="AX22" s="13">
        <v>0</v>
      </c>
      <c r="AY22" s="14">
        <v>0</v>
      </c>
      <c r="AZ22" s="12">
        <v>0</v>
      </c>
      <c r="BA22" s="13">
        <v>0</v>
      </c>
      <c r="BB22" s="13">
        <v>0</v>
      </c>
      <c r="BC22" s="13">
        <v>0</v>
      </c>
      <c r="BD22" s="12">
        <v>0</v>
      </c>
      <c r="BE22" s="13">
        <v>0</v>
      </c>
      <c r="BF22" s="13">
        <v>0</v>
      </c>
      <c r="BG22" s="13">
        <v>0</v>
      </c>
      <c r="BH22" s="12">
        <v>0</v>
      </c>
      <c r="BI22" s="13">
        <v>0</v>
      </c>
      <c r="BJ22" s="13">
        <v>0</v>
      </c>
      <c r="BK22" s="13">
        <v>0</v>
      </c>
      <c r="BL22" s="12">
        <v>0</v>
      </c>
      <c r="BM22" s="13">
        <v>0</v>
      </c>
      <c r="BN22" s="13">
        <v>0</v>
      </c>
      <c r="BO22" s="12">
        <v>0</v>
      </c>
      <c r="BP22" s="13">
        <v>0</v>
      </c>
      <c r="BQ22" s="13">
        <v>0</v>
      </c>
      <c r="BR22" s="267">
        <v>0</v>
      </c>
      <c r="BS22" s="12">
        <v>0</v>
      </c>
      <c r="BT22" s="13">
        <v>0</v>
      </c>
      <c r="BU22" s="14">
        <v>0</v>
      </c>
    </row>
    <row r="23" spans="1:73">
      <c r="A23" s="11" t="s">
        <v>30</v>
      </c>
      <c r="B23" s="12">
        <v>0</v>
      </c>
      <c r="C23" s="13">
        <v>0</v>
      </c>
      <c r="D23" s="13">
        <v>0</v>
      </c>
      <c r="E23" s="13">
        <v>0</v>
      </c>
      <c r="F23" s="14">
        <v>0</v>
      </c>
      <c r="G23" s="12">
        <v>0</v>
      </c>
      <c r="H23" s="13">
        <v>0</v>
      </c>
      <c r="I23" s="13">
        <v>0</v>
      </c>
      <c r="J23" s="13">
        <v>0</v>
      </c>
      <c r="K23" s="15">
        <v>0</v>
      </c>
      <c r="L23" s="16">
        <v>0</v>
      </c>
      <c r="M23" s="16">
        <v>0</v>
      </c>
      <c r="N23" s="16">
        <v>0</v>
      </c>
      <c r="O23" s="150">
        <v>0</v>
      </c>
      <c r="P23" s="151">
        <v>0</v>
      </c>
      <c r="Q23" s="151">
        <v>0</v>
      </c>
      <c r="R23" s="151">
        <v>0</v>
      </c>
      <c r="S23" s="12">
        <v>0</v>
      </c>
      <c r="T23" s="13">
        <v>0</v>
      </c>
      <c r="U23" s="13">
        <v>0</v>
      </c>
      <c r="V23" s="12">
        <v>0</v>
      </c>
      <c r="W23" s="13">
        <v>0</v>
      </c>
      <c r="X23" s="13">
        <v>0</v>
      </c>
      <c r="Y23" s="13">
        <v>0</v>
      </c>
      <c r="Z23" s="12">
        <v>0</v>
      </c>
      <c r="AA23" s="13">
        <v>0</v>
      </c>
      <c r="AB23" s="13">
        <v>0</v>
      </c>
      <c r="AC23" s="13">
        <v>0</v>
      </c>
      <c r="AD23" s="14">
        <v>0</v>
      </c>
      <c r="AE23" s="12">
        <v>0</v>
      </c>
      <c r="AF23" s="13">
        <v>0</v>
      </c>
      <c r="AG23" s="13">
        <v>0</v>
      </c>
      <c r="AH23" s="13">
        <v>0</v>
      </c>
      <c r="AI23" s="12">
        <v>0</v>
      </c>
      <c r="AJ23" s="13">
        <v>0</v>
      </c>
      <c r="AK23" s="13">
        <v>0</v>
      </c>
      <c r="AL23" s="13">
        <v>0</v>
      </c>
      <c r="AM23" s="12">
        <v>0</v>
      </c>
      <c r="AN23" s="13">
        <v>0</v>
      </c>
      <c r="AO23" s="13">
        <v>0</v>
      </c>
      <c r="AP23" s="13">
        <v>0</v>
      </c>
      <c r="AQ23" s="238">
        <v>0</v>
      </c>
      <c r="AR23" s="37">
        <v>0</v>
      </c>
      <c r="AS23" s="37">
        <v>0</v>
      </c>
      <c r="AT23" s="37">
        <v>0</v>
      </c>
      <c r="AU23" s="12">
        <v>0</v>
      </c>
      <c r="AV23" s="13">
        <v>0</v>
      </c>
      <c r="AW23" s="13">
        <v>0</v>
      </c>
      <c r="AX23" s="13">
        <v>0</v>
      </c>
      <c r="AY23" s="14">
        <v>0</v>
      </c>
      <c r="AZ23" s="12">
        <v>0</v>
      </c>
      <c r="BA23" s="13">
        <v>0</v>
      </c>
      <c r="BB23" s="13">
        <v>0</v>
      </c>
      <c r="BC23" s="13">
        <v>0</v>
      </c>
      <c r="BD23" s="12">
        <v>0</v>
      </c>
      <c r="BE23" s="13">
        <v>0</v>
      </c>
      <c r="BF23" s="13">
        <v>0</v>
      </c>
      <c r="BG23" s="13">
        <v>0</v>
      </c>
      <c r="BH23" s="12">
        <v>0</v>
      </c>
      <c r="BI23" s="13">
        <v>0</v>
      </c>
      <c r="BJ23" s="13">
        <v>0</v>
      </c>
      <c r="BK23" s="13">
        <v>0</v>
      </c>
      <c r="BL23" s="12">
        <v>0</v>
      </c>
      <c r="BM23" s="13">
        <v>0</v>
      </c>
      <c r="BN23" s="13">
        <v>0</v>
      </c>
      <c r="BO23" s="12">
        <v>0</v>
      </c>
      <c r="BP23" s="13">
        <v>0</v>
      </c>
      <c r="BQ23" s="13">
        <v>0</v>
      </c>
      <c r="BR23" s="267">
        <v>0</v>
      </c>
      <c r="BS23" s="12">
        <v>0</v>
      </c>
      <c r="BT23" s="13">
        <v>0</v>
      </c>
      <c r="BU23" s="14">
        <v>0</v>
      </c>
    </row>
    <row r="24" spans="1:73" ht="28">
      <c r="A24" s="11" t="s">
        <v>31</v>
      </c>
      <c r="B24" s="12">
        <v>3</v>
      </c>
      <c r="C24" s="13">
        <v>3</v>
      </c>
      <c r="D24" s="13">
        <v>3</v>
      </c>
      <c r="E24" s="13">
        <v>3</v>
      </c>
      <c r="F24" s="14">
        <v>3</v>
      </c>
      <c r="G24" s="12">
        <v>3</v>
      </c>
      <c r="H24" s="13">
        <v>3</v>
      </c>
      <c r="I24" s="13">
        <v>3</v>
      </c>
      <c r="J24" s="13">
        <v>3</v>
      </c>
      <c r="K24" s="15">
        <v>3</v>
      </c>
      <c r="L24" s="16">
        <v>3</v>
      </c>
      <c r="M24" s="16">
        <v>3</v>
      </c>
      <c r="N24" s="16">
        <v>3</v>
      </c>
      <c r="O24" s="150">
        <v>3</v>
      </c>
      <c r="P24" s="151">
        <v>3</v>
      </c>
      <c r="Q24" s="151">
        <v>3</v>
      </c>
      <c r="R24" s="151">
        <v>3</v>
      </c>
      <c r="S24" s="12">
        <v>3</v>
      </c>
      <c r="T24" s="13">
        <v>3</v>
      </c>
      <c r="U24" s="13">
        <v>3</v>
      </c>
      <c r="V24" s="12">
        <v>3</v>
      </c>
      <c r="W24" s="13">
        <v>3</v>
      </c>
      <c r="X24" s="13">
        <v>3</v>
      </c>
      <c r="Y24" s="13">
        <v>3</v>
      </c>
      <c r="Z24" s="12">
        <v>3</v>
      </c>
      <c r="AA24" s="13">
        <v>3</v>
      </c>
      <c r="AB24" s="13">
        <v>3</v>
      </c>
      <c r="AC24" s="13">
        <v>3</v>
      </c>
      <c r="AD24" s="14">
        <v>3</v>
      </c>
      <c r="AE24" s="12">
        <v>3</v>
      </c>
      <c r="AF24" s="13">
        <v>3</v>
      </c>
      <c r="AG24" s="13">
        <v>3</v>
      </c>
      <c r="AH24" s="13">
        <v>3</v>
      </c>
      <c r="AI24" s="12">
        <v>3</v>
      </c>
      <c r="AJ24" s="13">
        <v>3</v>
      </c>
      <c r="AK24" s="13">
        <v>3</v>
      </c>
      <c r="AL24" s="13">
        <v>3</v>
      </c>
      <c r="AM24" s="12">
        <v>3</v>
      </c>
      <c r="AN24" s="13">
        <v>3</v>
      </c>
      <c r="AO24" s="13">
        <v>3</v>
      </c>
      <c r="AP24" s="13">
        <v>3</v>
      </c>
      <c r="AQ24" s="238">
        <v>3</v>
      </c>
      <c r="AR24" s="37">
        <v>3</v>
      </c>
      <c r="AS24" s="37">
        <v>3</v>
      </c>
      <c r="AT24" s="37">
        <v>3</v>
      </c>
      <c r="AU24" s="12">
        <v>3</v>
      </c>
      <c r="AV24" s="13">
        <v>3</v>
      </c>
      <c r="AW24" s="13">
        <v>3</v>
      </c>
      <c r="AX24" s="13">
        <v>3</v>
      </c>
      <c r="AY24" s="14">
        <v>3</v>
      </c>
      <c r="AZ24" s="12">
        <v>3</v>
      </c>
      <c r="BA24" s="13">
        <v>3</v>
      </c>
      <c r="BB24" s="13">
        <v>3</v>
      </c>
      <c r="BC24" s="13">
        <v>3</v>
      </c>
      <c r="BD24" s="12">
        <v>3</v>
      </c>
      <c r="BE24" s="13">
        <v>3</v>
      </c>
      <c r="BF24" s="13">
        <v>3</v>
      </c>
      <c r="BG24" s="13">
        <v>3</v>
      </c>
      <c r="BH24" s="12">
        <v>3</v>
      </c>
      <c r="BI24" s="13">
        <v>3</v>
      </c>
      <c r="BJ24" s="13">
        <v>3</v>
      </c>
      <c r="BK24" s="13">
        <v>3</v>
      </c>
      <c r="BL24" s="12">
        <v>3</v>
      </c>
      <c r="BM24" s="13">
        <v>3</v>
      </c>
      <c r="BN24" s="13">
        <v>3</v>
      </c>
      <c r="BO24" s="12">
        <v>3</v>
      </c>
      <c r="BP24" s="13">
        <v>3</v>
      </c>
      <c r="BQ24" s="13">
        <v>3</v>
      </c>
      <c r="BR24" s="267">
        <v>3</v>
      </c>
      <c r="BS24" s="12">
        <v>3</v>
      </c>
      <c r="BT24" s="13">
        <v>3</v>
      </c>
      <c r="BU24" s="14">
        <v>3</v>
      </c>
    </row>
    <row r="25" spans="1:73">
      <c r="A25" s="11" t="s">
        <v>32</v>
      </c>
      <c r="B25" s="91" t="s">
        <v>11</v>
      </c>
      <c r="C25" s="92" t="s">
        <v>11</v>
      </c>
      <c r="D25" s="92" t="s">
        <v>11</v>
      </c>
      <c r="E25" s="92" t="s">
        <v>11</v>
      </c>
      <c r="F25" s="93" t="s">
        <v>11</v>
      </c>
      <c r="G25" s="18" t="s">
        <v>11</v>
      </c>
      <c r="H25" s="19" t="s">
        <v>11</v>
      </c>
      <c r="I25" s="19" t="s">
        <v>11</v>
      </c>
      <c r="J25" s="19" t="s">
        <v>11</v>
      </c>
      <c r="K25" s="21" t="s">
        <v>11</v>
      </c>
      <c r="L25" s="22" t="s">
        <v>11</v>
      </c>
      <c r="M25" s="22" t="s">
        <v>11</v>
      </c>
      <c r="N25" s="22" t="s">
        <v>11</v>
      </c>
      <c r="O25" s="91" t="s">
        <v>11</v>
      </c>
      <c r="P25" s="92" t="s">
        <v>11</v>
      </c>
      <c r="Q25" s="92" t="s">
        <v>11</v>
      </c>
      <c r="R25" s="92" t="s">
        <v>11</v>
      </c>
      <c r="S25" s="153" t="s">
        <v>11</v>
      </c>
      <c r="T25" s="154" t="s">
        <v>11</v>
      </c>
      <c r="U25" s="154" t="s">
        <v>11</v>
      </c>
      <c r="V25" s="91" t="s">
        <v>11</v>
      </c>
      <c r="W25" s="92" t="s">
        <v>11</v>
      </c>
      <c r="X25" s="92" t="s">
        <v>11</v>
      </c>
      <c r="Y25" s="92" t="s">
        <v>11</v>
      </c>
      <c r="Z25" s="91" t="s">
        <v>11</v>
      </c>
      <c r="AA25" s="92" t="s">
        <v>11</v>
      </c>
      <c r="AB25" s="92" t="s">
        <v>11</v>
      </c>
      <c r="AC25" s="92" t="s">
        <v>11</v>
      </c>
      <c r="AD25" s="93" t="s">
        <v>11</v>
      </c>
      <c r="AE25" s="18" t="s">
        <v>11</v>
      </c>
      <c r="AF25" s="19" t="s">
        <v>11</v>
      </c>
      <c r="AG25" s="19" t="s">
        <v>11</v>
      </c>
      <c r="AH25" s="19" t="s">
        <v>11</v>
      </c>
      <c r="AI25" s="91" t="s">
        <v>11</v>
      </c>
      <c r="AJ25" s="92" t="s">
        <v>11</v>
      </c>
      <c r="AK25" s="92" t="s">
        <v>11</v>
      </c>
      <c r="AL25" s="92" t="s">
        <v>11</v>
      </c>
      <c r="AM25" s="18" t="s">
        <v>11</v>
      </c>
      <c r="AN25" s="19" t="s">
        <v>11</v>
      </c>
      <c r="AO25" s="19" t="s">
        <v>11</v>
      </c>
      <c r="AP25" s="19" t="s">
        <v>11</v>
      </c>
      <c r="AQ25" s="21" t="s">
        <v>11</v>
      </c>
      <c r="AR25" s="22" t="s">
        <v>11</v>
      </c>
      <c r="AS25" s="22" t="s">
        <v>11</v>
      </c>
      <c r="AT25" s="22" t="s">
        <v>11</v>
      </c>
      <c r="AU25" s="91" t="s">
        <v>11</v>
      </c>
      <c r="AV25" s="92" t="s">
        <v>11</v>
      </c>
      <c r="AW25" s="92" t="s">
        <v>11</v>
      </c>
      <c r="AX25" s="92" t="s">
        <v>11</v>
      </c>
      <c r="AY25" s="93" t="s">
        <v>11</v>
      </c>
      <c r="AZ25" s="91" t="s">
        <v>11</v>
      </c>
      <c r="BA25" s="92" t="s">
        <v>11</v>
      </c>
      <c r="BB25" s="92" t="s">
        <v>11</v>
      </c>
      <c r="BC25" s="92" t="s">
        <v>11</v>
      </c>
      <c r="BD25" s="18" t="s">
        <v>11</v>
      </c>
      <c r="BE25" s="19" t="s">
        <v>11</v>
      </c>
      <c r="BF25" s="19" t="s">
        <v>11</v>
      </c>
      <c r="BG25" s="19" t="s">
        <v>11</v>
      </c>
      <c r="BH25" s="18" t="s">
        <v>11</v>
      </c>
      <c r="BI25" s="19" t="s">
        <v>11</v>
      </c>
      <c r="BJ25" s="19" t="s">
        <v>11</v>
      </c>
      <c r="BK25" s="19" t="s">
        <v>11</v>
      </c>
      <c r="BL25" s="18" t="s">
        <v>11</v>
      </c>
      <c r="BM25" s="19" t="s">
        <v>11</v>
      </c>
      <c r="BN25" s="19" t="s">
        <v>11</v>
      </c>
      <c r="BO25" s="91" t="s">
        <v>11</v>
      </c>
      <c r="BP25" s="92" t="s">
        <v>11</v>
      </c>
      <c r="BQ25" s="92" t="s">
        <v>11</v>
      </c>
      <c r="BR25" s="268" t="s">
        <v>11</v>
      </c>
      <c r="BS25" s="91" t="s">
        <v>11</v>
      </c>
      <c r="BT25" s="92" t="s">
        <v>11</v>
      </c>
      <c r="BU25" s="93" t="s">
        <v>11</v>
      </c>
    </row>
    <row r="26" spans="1:73">
      <c r="A26" s="11" t="s">
        <v>33</v>
      </c>
      <c r="B26" s="12">
        <f t="shared" ref="B26:AH26" si="9">B17+B18+B21-B23-B24</f>
        <v>63.146649928625379</v>
      </c>
      <c r="C26" s="13">
        <f t="shared" si="9"/>
        <v>63.146649928625379</v>
      </c>
      <c r="D26" s="13">
        <f t="shared" si="9"/>
        <v>56.74816440645175</v>
      </c>
      <c r="E26" s="13">
        <f t="shared" si="9"/>
        <v>56.74816440645175</v>
      </c>
      <c r="F26" s="14">
        <f t="shared" si="9"/>
        <v>56.74816440645175</v>
      </c>
      <c r="G26" s="12">
        <f t="shared" si="9"/>
        <v>63.146649928625379</v>
      </c>
      <c r="H26" s="13">
        <f t="shared" si="9"/>
        <v>63.146649928625379</v>
      </c>
      <c r="I26" s="13">
        <f t="shared" si="9"/>
        <v>56.74816440645175</v>
      </c>
      <c r="J26" s="13">
        <f t="shared" si="9"/>
        <v>56.74816440645175</v>
      </c>
      <c r="K26" s="15">
        <f t="shared" si="9"/>
        <v>53.806649928625369</v>
      </c>
      <c r="L26" s="16">
        <f t="shared" si="9"/>
        <v>53.806649928625369</v>
      </c>
      <c r="M26" s="16">
        <f t="shared" si="9"/>
        <v>47.408164406451746</v>
      </c>
      <c r="N26" s="16">
        <f t="shared" si="9"/>
        <v>47.408164406451746</v>
      </c>
      <c r="O26" s="150">
        <f t="shared" si="9"/>
        <v>57.146649928625372</v>
      </c>
      <c r="P26" s="151">
        <f t="shared" si="9"/>
        <v>57.146649928625372</v>
      </c>
      <c r="Q26" s="151">
        <f t="shared" si="9"/>
        <v>50.74816440645175</v>
      </c>
      <c r="R26" s="151">
        <f t="shared" si="9"/>
        <v>50.74816440645175</v>
      </c>
      <c r="S26" s="12">
        <f t="shared" si="9"/>
        <v>61.105450102066129</v>
      </c>
      <c r="T26" s="13">
        <f t="shared" si="9"/>
        <v>61.105450102066129</v>
      </c>
      <c r="U26" s="13">
        <f t="shared" si="9"/>
        <v>56.74816440645175</v>
      </c>
      <c r="V26" s="12">
        <f t="shared" si="9"/>
        <v>60.471773564397779</v>
      </c>
      <c r="W26" s="13">
        <f t="shared" si="9"/>
        <v>60.471773564397779</v>
      </c>
      <c r="X26" s="13">
        <f t="shared" si="9"/>
        <v>60.471773564397779</v>
      </c>
      <c r="Y26" s="13">
        <f t="shared" si="9"/>
        <v>58.098164406451744</v>
      </c>
      <c r="Z26" s="12">
        <f t="shared" si="9"/>
        <v>54.768764319731375</v>
      </c>
      <c r="AA26" s="13">
        <f t="shared" si="9"/>
        <v>54.768764319731375</v>
      </c>
      <c r="AB26" s="13">
        <f t="shared" si="9"/>
        <v>48.74816440645175</v>
      </c>
      <c r="AC26" s="13">
        <f t="shared" si="9"/>
        <v>48.334237554869496</v>
      </c>
      <c r="AD26" s="14">
        <f t="shared" si="9"/>
        <v>48.74816440645175</v>
      </c>
      <c r="AE26" s="12">
        <f t="shared" si="9"/>
        <v>61.146649928625379</v>
      </c>
      <c r="AF26" s="13">
        <f t="shared" si="9"/>
        <v>61.146649928625379</v>
      </c>
      <c r="AG26" s="13">
        <f t="shared" si="9"/>
        <v>54.74816440645175</v>
      </c>
      <c r="AH26" s="13">
        <f t="shared" si="9"/>
        <v>54.74816440645175</v>
      </c>
      <c r="AI26" s="12">
        <f>AI17+AI18+AI21-AI23-AI24</f>
        <v>63.146649928625379</v>
      </c>
      <c r="AJ26" s="13">
        <f>AJ17+AJ18+AJ21-AJ23-AJ24</f>
        <v>63.146649928625379</v>
      </c>
      <c r="AK26" s="13">
        <f>AK17+AK18+AK21-AK23-AK24</f>
        <v>56.74816440645175</v>
      </c>
      <c r="AL26" s="13">
        <f>AL17+AL18+AL21-AL23-AL24</f>
        <v>56.74816440645175</v>
      </c>
      <c r="AM26" s="12">
        <f t="shared" ref="AM26:BK26" si="10">AM17+AM18+AM21-AM23-AM24</f>
        <v>63.146649928625379</v>
      </c>
      <c r="AN26" s="13">
        <f t="shared" si="10"/>
        <v>63.146649928625379</v>
      </c>
      <c r="AO26" s="13">
        <f t="shared" si="10"/>
        <v>56.74816440645175</v>
      </c>
      <c r="AP26" s="13">
        <f t="shared" si="10"/>
        <v>56.74816440645175</v>
      </c>
      <c r="AQ26" s="238">
        <f t="shared" si="10"/>
        <v>63.146649928625379</v>
      </c>
      <c r="AR26" s="37">
        <f t="shared" si="10"/>
        <v>63.146649928625379</v>
      </c>
      <c r="AS26" s="37">
        <f t="shared" si="10"/>
        <v>56.74816440645175</v>
      </c>
      <c r="AT26" s="37">
        <f t="shared" si="10"/>
        <v>56.74816440645175</v>
      </c>
      <c r="AU26" s="12">
        <f t="shared" si="10"/>
        <v>55.146649928625372</v>
      </c>
      <c r="AV26" s="13">
        <f t="shared" si="10"/>
        <v>55.146649928625372</v>
      </c>
      <c r="AW26" s="13">
        <f t="shared" si="10"/>
        <v>48.74816440645175</v>
      </c>
      <c r="AX26" s="13">
        <f t="shared" si="10"/>
        <v>48.74816440645175</v>
      </c>
      <c r="AY26" s="14">
        <f t="shared" si="10"/>
        <v>48.74816440645175</v>
      </c>
      <c r="AZ26" s="12">
        <f t="shared" si="10"/>
        <v>63.146649928625379</v>
      </c>
      <c r="BA26" s="13">
        <f t="shared" si="10"/>
        <v>63.146649928625379</v>
      </c>
      <c r="BB26" s="13">
        <f t="shared" si="10"/>
        <v>56.74816440645175</v>
      </c>
      <c r="BC26" s="13">
        <f t="shared" si="10"/>
        <v>56.74816440645175</v>
      </c>
      <c r="BD26" s="12">
        <f t="shared" si="10"/>
        <v>63.146649928625379</v>
      </c>
      <c r="BE26" s="13">
        <f t="shared" si="10"/>
        <v>63.146649928625379</v>
      </c>
      <c r="BF26" s="13">
        <f t="shared" si="10"/>
        <v>56.74816440645175</v>
      </c>
      <c r="BG26" s="13">
        <f t="shared" si="10"/>
        <v>56.334237554869496</v>
      </c>
      <c r="BH26" s="12">
        <f t="shared" si="10"/>
        <v>63.866362692622943</v>
      </c>
      <c r="BI26" s="13">
        <f t="shared" si="10"/>
        <v>63.866362692622943</v>
      </c>
      <c r="BJ26" s="13">
        <f t="shared" si="10"/>
        <v>57.74816440645175</v>
      </c>
      <c r="BK26" s="13">
        <f t="shared" si="10"/>
        <v>57.74816440645175</v>
      </c>
      <c r="BL26" s="12">
        <f t="shared" ref="BL26:BU26" si="11">BL17+BL18+BL21-BL23-BL24</f>
        <v>63.146649928625379</v>
      </c>
      <c r="BM26" s="13">
        <f t="shared" si="11"/>
        <v>63.146649928625379</v>
      </c>
      <c r="BN26" s="13">
        <f t="shared" si="11"/>
        <v>56.74816440645175</v>
      </c>
      <c r="BO26" s="12">
        <f t="shared" si="11"/>
        <v>62.856649928625373</v>
      </c>
      <c r="BP26" s="13">
        <f t="shared" si="11"/>
        <v>62.856649928625373</v>
      </c>
      <c r="BQ26" s="13">
        <f t="shared" si="11"/>
        <v>56.458164406451743</v>
      </c>
      <c r="BR26" s="267">
        <f t="shared" si="11"/>
        <v>56.458164406451743</v>
      </c>
      <c r="BS26" s="12">
        <f t="shared" si="11"/>
        <v>61.768764319731375</v>
      </c>
      <c r="BT26" s="13">
        <f t="shared" si="11"/>
        <v>55.74816440645175</v>
      </c>
      <c r="BU26" s="14">
        <f t="shared" si="11"/>
        <v>55.334237554869496</v>
      </c>
    </row>
    <row r="27" spans="1:73">
      <c r="A27" s="4" t="s">
        <v>34</v>
      </c>
      <c r="B27" s="30"/>
      <c r="C27" s="31"/>
      <c r="D27" s="31"/>
      <c r="E27" s="31"/>
      <c r="F27" s="32"/>
      <c r="G27" s="30"/>
      <c r="H27" s="31"/>
      <c r="I27" s="31"/>
      <c r="J27" s="31"/>
      <c r="K27" s="33"/>
      <c r="L27" s="34"/>
      <c r="M27" s="34"/>
      <c r="N27" s="34"/>
      <c r="O27" s="159"/>
      <c r="P27" s="160"/>
      <c r="Q27" s="160"/>
      <c r="R27" s="160"/>
      <c r="S27" s="30"/>
      <c r="T27" s="31"/>
      <c r="U27" s="31"/>
      <c r="V27" s="30"/>
      <c r="W27" s="31"/>
      <c r="X27" s="31"/>
      <c r="Y27" s="31"/>
      <c r="Z27" s="30"/>
      <c r="AA27" s="31"/>
      <c r="AB27" s="31"/>
      <c r="AC27" s="31"/>
      <c r="AD27" s="32"/>
      <c r="AE27" s="30"/>
      <c r="AF27" s="31"/>
      <c r="AG27" s="31"/>
      <c r="AH27" s="31"/>
      <c r="AI27" s="30"/>
      <c r="AJ27" s="31"/>
      <c r="AK27" s="31"/>
      <c r="AL27" s="31"/>
      <c r="AM27" s="30"/>
      <c r="AN27" s="31"/>
      <c r="AO27" s="31"/>
      <c r="AP27" s="31"/>
      <c r="AQ27" s="30"/>
      <c r="AR27" s="31"/>
      <c r="AS27" s="31"/>
      <c r="AT27" s="31"/>
      <c r="AU27" s="30"/>
      <c r="AV27" s="31"/>
      <c r="AW27" s="31"/>
      <c r="AX27" s="31"/>
      <c r="AY27" s="32"/>
      <c r="AZ27" s="30"/>
      <c r="BA27" s="31"/>
      <c r="BB27" s="31"/>
      <c r="BC27" s="31"/>
      <c r="BD27" s="30"/>
      <c r="BE27" s="31"/>
      <c r="BF27" s="31"/>
      <c r="BG27" s="31"/>
      <c r="BH27" s="30"/>
      <c r="BI27" s="31"/>
      <c r="BJ27" s="31"/>
      <c r="BK27" s="31"/>
      <c r="BL27" s="30"/>
      <c r="BM27" s="31"/>
      <c r="BN27" s="31"/>
      <c r="BO27" s="30"/>
      <c r="BP27" s="31"/>
      <c r="BQ27" s="31"/>
      <c r="BR27" s="270"/>
      <c r="BS27" s="30"/>
      <c r="BT27" s="31"/>
      <c r="BU27" s="32"/>
    </row>
    <row r="28" spans="1:73">
      <c r="A28" s="11" t="s">
        <v>35</v>
      </c>
      <c r="B28" s="12">
        <v>4</v>
      </c>
      <c r="C28" s="13">
        <v>1</v>
      </c>
      <c r="D28" s="13">
        <v>1</v>
      </c>
      <c r="E28" s="13">
        <v>1</v>
      </c>
      <c r="F28" s="14">
        <v>1</v>
      </c>
      <c r="G28" s="12">
        <v>4</v>
      </c>
      <c r="H28" s="13">
        <v>1</v>
      </c>
      <c r="I28" s="13">
        <v>1</v>
      </c>
      <c r="J28" s="13">
        <v>1</v>
      </c>
      <c r="K28" s="15">
        <v>4</v>
      </c>
      <c r="L28" s="16">
        <v>1</v>
      </c>
      <c r="M28" s="16">
        <v>1</v>
      </c>
      <c r="N28" s="16">
        <v>1</v>
      </c>
      <c r="O28" s="150">
        <v>4</v>
      </c>
      <c r="P28" s="151">
        <v>1</v>
      </c>
      <c r="Q28" s="151">
        <v>1</v>
      </c>
      <c r="R28" s="151">
        <v>1</v>
      </c>
      <c r="S28" s="12">
        <v>4</v>
      </c>
      <c r="T28" s="13">
        <v>1</v>
      </c>
      <c r="U28" s="13">
        <v>1</v>
      </c>
      <c r="V28" s="12">
        <v>4</v>
      </c>
      <c r="W28" s="13">
        <v>1</v>
      </c>
      <c r="X28" s="13">
        <v>1</v>
      </c>
      <c r="Y28" s="13">
        <v>1</v>
      </c>
      <c r="Z28" s="12">
        <v>4</v>
      </c>
      <c r="AA28" s="13">
        <v>1</v>
      </c>
      <c r="AB28" s="13">
        <v>1</v>
      </c>
      <c r="AC28" s="13">
        <v>1</v>
      </c>
      <c r="AD28" s="14">
        <v>1</v>
      </c>
      <c r="AE28" s="12">
        <v>4</v>
      </c>
      <c r="AF28" s="13">
        <v>1</v>
      </c>
      <c r="AG28" s="13">
        <v>1</v>
      </c>
      <c r="AH28" s="13">
        <v>1</v>
      </c>
      <c r="AI28" s="12">
        <v>4</v>
      </c>
      <c r="AJ28" s="13">
        <v>1</v>
      </c>
      <c r="AK28" s="13">
        <v>1</v>
      </c>
      <c r="AL28" s="13">
        <v>1</v>
      </c>
      <c r="AM28" s="12">
        <v>4</v>
      </c>
      <c r="AN28" s="13">
        <v>1</v>
      </c>
      <c r="AO28" s="13">
        <v>1</v>
      </c>
      <c r="AP28" s="13">
        <v>1</v>
      </c>
      <c r="AQ28" s="238">
        <v>4</v>
      </c>
      <c r="AR28" s="37">
        <v>1</v>
      </c>
      <c r="AS28" s="37">
        <v>1</v>
      </c>
      <c r="AT28" s="37">
        <v>1</v>
      </c>
      <c r="AU28" s="12">
        <v>4</v>
      </c>
      <c r="AV28" s="13">
        <v>1</v>
      </c>
      <c r="AW28" s="13">
        <v>1</v>
      </c>
      <c r="AX28" s="13">
        <v>1</v>
      </c>
      <c r="AY28" s="14">
        <v>1</v>
      </c>
      <c r="AZ28" s="12">
        <v>4</v>
      </c>
      <c r="BA28" s="13">
        <v>1</v>
      </c>
      <c r="BB28" s="13">
        <v>1</v>
      </c>
      <c r="BC28" s="13">
        <v>1</v>
      </c>
      <c r="BD28" s="12">
        <v>4</v>
      </c>
      <c r="BE28" s="13">
        <v>1</v>
      </c>
      <c r="BF28" s="13">
        <v>1</v>
      </c>
      <c r="BG28" s="13">
        <v>1</v>
      </c>
      <c r="BH28" s="12">
        <v>4</v>
      </c>
      <c r="BI28" s="13">
        <v>1</v>
      </c>
      <c r="BJ28" s="13">
        <v>1</v>
      </c>
      <c r="BK28" s="13">
        <v>1</v>
      </c>
      <c r="BL28" s="12">
        <v>4</v>
      </c>
      <c r="BM28" s="13">
        <v>1</v>
      </c>
      <c r="BN28" s="13">
        <v>1</v>
      </c>
      <c r="BO28" s="12">
        <v>4</v>
      </c>
      <c r="BP28" s="13">
        <v>1</v>
      </c>
      <c r="BQ28" s="13">
        <v>1</v>
      </c>
      <c r="BR28" s="267">
        <v>1</v>
      </c>
      <c r="BS28" s="12">
        <v>1</v>
      </c>
      <c r="BT28" s="13">
        <v>1</v>
      </c>
      <c r="BU28" s="14">
        <v>1</v>
      </c>
    </row>
    <row r="29" spans="1:73">
      <c r="A29" s="11" t="s">
        <v>36</v>
      </c>
      <c r="B29" s="12">
        <v>4</v>
      </c>
      <c r="C29" s="13">
        <v>1</v>
      </c>
      <c r="D29" s="13">
        <v>1</v>
      </c>
      <c r="E29" s="13">
        <v>1</v>
      </c>
      <c r="F29" s="14">
        <v>1</v>
      </c>
      <c r="G29" s="12">
        <v>4</v>
      </c>
      <c r="H29" s="13">
        <v>1</v>
      </c>
      <c r="I29" s="13">
        <v>1</v>
      </c>
      <c r="J29" s="13">
        <v>1</v>
      </c>
      <c r="K29" s="15">
        <v>4</v>
      </c>
      <c r="L29" s="16">
        <v>1</v>
      </c>
      <c r="M29" s="16">
        <v>1</v>
      </c>
      <c r="N29" s="16">
        <v>1</v>
      </c>
      <c r="O29" s="150">
        <v>4</v>
      </c>
      <c r="P29" s="151">
        <v>1</v>
      </c>
      <c r="Q29" s="151">
        <v>1</v>
      </c>
      <c r="R29" s="151">
        <v>1</v>
      </c>
      <c r="S29" s="12">
        <v>4</v>
      </c>
      <c r="T29" s="13">
        <v>1</v>
      </c>
      <c r="U29" s="13">
        <v>1</v>
      </c>
      <c r="V29" s="12">
        <v>4</v>
      </c>
      <c r="W29" s="13">
        <v>1</v>
      </c>
      <c r="X29" s="13">
        <v>1</v>
      </c>
      <c r="Y29" s="13">
        <v>1</v>
      </c>
      <c r="Z29" s="12">
        <v>4</v>
      </c>
      <c r="AA29" s="13">
        <v>1</v>
      </c>
      <c r="AB29" s="13">
        <v>1</v>
      </c>
      <c r="AC29" s="13">
        <v>1</v>
      </c>
      <c r="AD29" s="14">
        <v>1</v>
      </c>
      <c r="AE29" s="12">
        <v>4</v>
      </c>
      <c r="AF29" s="13">
        <v>1</v>
      </c>
      <c r="AG29" s="13">
        <v>1</v>
      </c>
      <c r="AH29" s="13">
        <v>1</v>
      </c>
      <c r="AI29" s="12">
        <v>4</v>
      </c>
      <c r="AJ29" s="13">
        <v>1</v>
      </c>
      <c r="AK29" s="13">
        <v>1</v>
      </c>
      <c r="AL29" s="13">
        <v>1</v>
      </c>
      <c r="AM29" s="12">
        <v>4</v>
      </c>
      <c r="AN29" s="13">
        <v>1</v>
      </c>
      <c r="AO29" s="13">
        <v>1</v>
      </c>
      <c r="AP29" s="13">
        <v>1</v>
      </c>
      <c r="AQ29" s="238">
        <v>4</v>
      </c>
      <c r="AR29" s="37">
        <v>1</v>
      </c>
      <c r="AS29" s="37">
        <v>1</v>
      </c>
      <c r="AT29" s="37">
        <v>1</v>
      </c>
      <c r="AU29" s="12">
        <v>4</v>
      </c>
      <c r="AV29" s="13">
        <v>1</v>
      </c>
      <c r="AW29" s="13">
        <v>1</v>
      </c>
      <c r="AX29" s="13">
        <v>1</v>
      </c>
      <c r="AY29" s="14">
        <v>1</v>
      </c>
      <c r="AZ29" s="248">
        <v>4</v>
      </c>
      <c r="BA29" s="249">
        <v>1</v>
      </c>
      <c r="BB29" s="249">
        <v>1</v>
      </c>
      <c r="BC29" s="249">
        <v>1</v>
      </c>
      <c r="BD29" s="12">
        <v>4</v>
      </c>
      <c r="BE29" s="13">
        <v>1</v>
      </c>
      <c r="BF29" s="13">
        <v>1</v>
      </c>
      <c r="BG29" s="13">
        <v>1</v>
      </c>
      <c r="BH29" s="12">
        <v>4</v>
      </c>
      <c r="BI29" s="13">
        <v>1</v>
      </c>
      <c r="BJ29" s="13">
        <v>1</v>
      </c>
      <c r="BK29" s="13">
        <v>1</v>
      </c>
      <c r="BL29" s="12">
        <v>4</v>
      </c>
      <c r="BM29" s="13">
        <v>1</v>
      </c>
      <c r="BN29" s="13">
        <v>1</v>
      </c>
      <c r="BO29" s="12">
        <v>4</v>
      </c>
      <c r="BP29" s="13">
        <v>1</v>
      </c>
      <c r="BQ29" s="13">
        <v>1</v>
      </c>
      <c r="BR29" s="267">
        <v>1</v>
      </c>
      <c r="BS29" s="12">
        <v>1</v>
      </c>
      <c r="BT29" s="13">
        <v>1</v>
      </c>
      <c r="BU29" s="14">
        <v>1</v>
      </c>
    </row>
    <row r="30" spans="1:73" ht="42">
      <c r="A30" s="11" t="s">
        <v>37</v>
      </c>
      <c r="B30" s="12">
        <f t="shared" ref="B30:AH30" si="12">B31+10*LOG10(B28/B29)-B32</f>
        <v>0</v>
      </c>
      <c r="C30" s="13">
        <f t="shared" si="12"/>
        <v>0</v>
      </c>
      <c r="D30" s="13">
        <f t="shared" si="12"/>
        <v>0</v>
      </c>
      <c r="E30" s="13">
        <f t="shared" si="12"/>
        <v>0</v>
      </c>
      <c r="F30" s="14">
        <f t="shared" si="12"/>
        <v>0</v>
      </c>
      <c r="G30" s="12">
        <f t="shared" si="12"/>
        <v>0</v>
      </c>
      <c r="H30" s="13">
        <f t="shared" si="12"/>
        <v>0</v>
      </c>
      <c r="I30" s="13">
        <f t="shared" si="12"/>
        <v>0</v>
      </c>
      <c r="J30" s="13">
        <f t="shared" si="12"/>
        <v>0</v>
      </c>
      <c r="K30" s="15">
        <f t="shared" si="12"/>
        <v>0</v>
      </c>
      <c r="L30" s="16">
        <f t="shared" si="12"/>
        <v>0</v>
      </c>
      <c r="M30" s="16">
        <f t="shared" si="12"/>
        <v>0</v>
      </c>
      <c r="N30" s="16">
        <f t="shared" si="12"/>
        <v>0</v>
      </c>
      <c r="O30" s="150">
        <f t="shared" si="12"/>
        <v>0</v>
      </c>
      <c r="P30" s="151">
        <f t="shared" si="12"/>
        <v>0</v>
      </c>
      <c r="Q30" s="151">
        <f t="shared" si="12"/>
        <v>0</v>
      </c>
      <c r="R30" s="151">
        <f t="shared" si="12"/>
        <v>0</v>
      </c>
      <c r="S30" s="12">
        <f t="shared" si="12"/>
        <v>0</v>
      </c>
      <c r="T30" s="13">
        <f t="shared" si="12"/>
        <v>0</v>
      </c>
      <c r="U30" s="13">
        <f t="shared" si="12"/>
        <v>0</v>
      </c>
      <c r="V30" s="12">
        <f t="shared" si="12"/>
        <v>0</v>
      </c>
      <c r="W30" s="13">
        <f t="shared" si="12"/>
        <v>0</v>
      </c>
      <c r="X30" s="13">
        <f t="shared" si="12"/>
        <v>0</v>
      </c>
      <c r="Y30" s="13">
        <f t="shared" si="12"/>
        <v>0</v>
      </c>
      <c r="Z30" s="12">
        <f t="shared" si="12"/>
        <v>0</v>
      </c>
      <c r="AA30" s="13">
        <f t="shared" si="12"/>
        <v>0</v>
      </c>
      <c r="AB30" s="13">
        <f t="shared" si="12"/>
        <v>0</v>
      </c>
      <c r="AC30" s="13">
        <f t="shared" si="12"/>
        <v>0</v>
      </c>
      <c r="AD30" s="14">
        <f t="shared" si="12"/>
        <v>0</v>
      </c>
      <c r="AE30" s="12">
        <f t="shared" si="12"/>
        <v>0</v>
      </c>
      <c r="AF30" s="12">
        <f t="shared" si="12"/>
        <v>0</v>
      </c>
      <c r="AG30" s="12">
        <f t="shared" si="12"/>
        <v>0</v>
      </c>
      <c r="AH30" s="12">
        <f t="shared" si="12"/>
        <v>0</v>
      </c>
      <c r="AI30" s="12">
        <f>AI31+10*LOG10(AI28/AI29)-AI32</f>
        <v>0</v>
      </c>
      <c r="AJ30" s="13">
        <f>AJ31+10*LOG10(AJ28/AJ29)-AJ32</f>
        <v>0</v>
      </c>
      <c r="AK30" s="13">
        <f>AK31+10*LOG10(AK28/AK29)-AK32</f>
        <v>0</v>
      </c>
      <c r="AL30" s="13">
        <f>AL31+10*LOG10(AL28/AL29)-AL32</f>
        <v>0</v>
      </c>
      <c r="AM30" s="12">
        <f t="shared" ref="AM30:BK30" si="13">AM31+10*LOG10(AM28/AM29)-AM32</f>
        <v>0</v>
      </c>
      <c r="AN30" s="13">
        <f t="shared" si="13"/>
        <v>0</v>
      </c>
      <c r="AO30" s="13">
        <f t="shared" si="13"/>
        <v>0</v>
      </c>
      <c r="AP30" s="13">
        <f t="shared" si="13"/>
        <v>0</v>
      </c>
      <c r="AQ30" s="238">
        <f t="shared" si="13"/>
        <v>0</v>
      </c>
      <c r="AR30" s="37">
        <f t="shared" si="13"/>
        <v>0</v>
      </c>
      <c r="AS30" s="37">
        <f t="shared" si="13"/>
        <v>0</v>
      </c>
      <c r="AT30" s="37">
        <f t="shared" si="13"/>
        <v>0</v>
      </c>
      <c r="AU30" s="12">
        <f t="shared" si="13"/>
        <v>0</v>
      </c>
      <c r="AV30" s="13">
        <f t="shared" si="13"/>
        <v>0</v>
      </c>
      <c r="AW30" s="13">
        <f t="shared" si="13"/>
        <v>0</v>
      </c>
      <c r="AX30" s="13">
        <f t="shared" si="13"/>
        <v>0</v>
      </c>
      <c r="AY30" s="14">
        <f t="shared" si="13"/>
        <v>0</v>
      </c>
      <c r="AZ30" s="12">
        <f t="shared" si="13"/>
        <v>0</v>
      </c>
      <c r="BA30" s="13">
        <f t="shared" si="13"/>
        <v>0</v>
      </c>
      <c r="BB30" s="13">
        <f t="shared" si="13"/>
        <v>0</v>
      </c>
      <c r="BC30" s="13">
        <f t="shared" si="13"/>
        <v>0</v>
      </c>
      <c r="BD30" s="12">
        <f t="shared" si="13"/>
        <v>0</v>
      </c>
      <c r="BE30" s="13">
        <f t="shared" si="13"/>
        <v>0</v>
      </c>
      <c r="BF30" s="13">
        <f t="shared" si="13"/>
        <v>0</v>
      </c>
      <c r="BG30" s="13">
        <f t="shared" si="13"/>
        <v>0</v>
      </c>
      <c r="BH30" s="12">
        <f t="shared" si="13"/>
        <v>0</v>
      </c>
      <c r="BI30" s="13">
        <f t="shared" si="13"/>
        <v>0</v>
      </c>
      <c r="BJ30" s="13">
        <f t="shared" si="13"/>
        <v>0</v>
      </c>
      <c r="BK30" s="13">
        <f t="shared" si="13"/>
        <v>0</v>
      </c>
      <c r="BL30" s="12">
        <f t="shared" ref="BL30:BU30" si="14">BL31+10*LOG10(BL28/BL29)-BL32</f>
        <v>0</v>
      </c>
      <c r="BM30" s="13">
        <f t="shared" si="14"/>
        <v>0</v>
      </c>
      <c r="BN30" s="13">
        <f t="shared" si="14"/>
        <v>0</v>
      </c>
      <c r="BO30" s="12">
        <f t="shared" si="14"/>
        <v>0</v>
      </c>
      <c r="BP30" s="13">
        <f t="shared" si="14"/>
        <v>0</v>
      </c>
      <c r="BQ30" s="13">
        <f t="shared" si="14"/>
        <v>0</v>
      </c>
      <c r="BR30" s="267">
        <f t="shared" si="14"/>
        <v>0</v>
      </c>
      <c r="BS30" s="12">
        <f t="shared" si="14"/>
        <v>0</v>
      </c>
      <c r="BT30" s="13">
        <f t="shared" si="14"/>
        <v>0</v>
      </c>
      <c r="BU30" s="14">
        <f t="shared" si="14"/>
        <v>0</v>
      </c>
    </row>
    <row r="31" spans="1:73">
      <c r="A31" s="11" t="s">
        <v>38</v>
      </c>
      <c r="B31" s="12">
        <v>0</v>
      </c>
      <c r="C31" s="13">
        <v>0</v>
      </c>
      <c r="D31" s="13">
        <v>0</v>
      </c>
      <c r="E31" s="13">
        <v>0</v>
      </c>
      <c r="F31" s="14">
        <v>0</v>
      </c>
      <c r="G31" s="12">
        <v>0</v>
      </c>
      <c r="H31" s="37">
        <v>0</v>
      </c>
      <c r="I31" s="37">
        <v>0</v>
      </c>
      <c r="J31" s="37">
        <v>0</v>
      </c>
      <c r="K31" s="15">
        <v>0</v>
      </c>
      <c r="L31" s="16">
        <v>0</v>
      </c>
      <c r="M31" s="16">
        <v>0</v>
      </c>
      <c r="N31" s="16">
        <v>0</v>
      </c>
      <c r="O31" s="150">
        <v>0</v>
      </c>
      <c r="P31" s="151">
        <v>0</v>
      </c>
      <c r="Q31" s="151">
        <v>0</v>
      </c>
      <c r="R31" s="151">
        <v>0</v>
      </c>
      <c r="S31" s="12">
        <v>0</v>
      </c>
      <c r="T31" s="37">
        <v>0</v>
      </c>
      <c r="U31" s="37">
        <v>0</v>
      </c>
      <c r="V31" s="12">
        <v>0</v>
      </c>
      <c r="W31" s="13">
        <v>0</v>
      </c>
      <c r="X31" s="13">
        <v>0</v>
      </c>
      <c r="Y31" s="13">
        <v>0</v>
      </c>
      <c r="Z31" s="12">
        <v>0</v>
      </c>
      <c r="AA31" s="13">
        <v>0</v>
      </c>
      <c r="AB31" s="13">
        <v>0</v>
      </c>
      <c r="AC31" s="13">
        <v>0</v>
      </c>
      <c r="AD31" s="14">
        <v>0</v>
      </c>
      <c r="AE31" s="12">
        <v>0</v>
      </c>
      <c r="AF31" s="12">
        <v>0</v>
      </c>
      <c r="AG31" s="12">
        <v>0</v>
      </c>
      <c r="AH31" s="12">
        <v>0</v>
      </c>
      <c r="AI31" s="12">
        <v>0</v>
      </c>
      <c r="AJ31" s="13">
        <v>0</v>
      </c>
      <c r="AK31" s="13">
        <v>0</v>
      </c>
      <c r="AL31" s="13">
        <v>0</v>
      </c>
      <c r="AM31" s="12">
        <v>0</v>
      </c>
      <c r="AN31" s="37">
        <v>0</v>
      </c>
      <c r="AO31" s="37">
        <v>0</v>
      </c>
      <c r="AP31" s="37">
        <v>0</v>
      </c>
      <c r="AQ31" s="238">
        <v>0</v>
      </c>
      <c r="AR31" s="37">
        <v>0</v>
      </c>
      <c r="AS31" s="37">
        <v>0</v>
      </c>
      <c r="AT31" s="37">
        <v>0</v>
      </c>
      <c r="AU31" s="12">
        <v>0</v>
      </c>
      <c r="AV31" s="13">
        <v>0</v>
      </c>
      <c r="AW31" s="13">
        <v>0</v>
      </c>
      <c r="AX31" s="13">
        <v>0</v>
      </c>
      <c r="AY31" s="14">
        <v>0</v>
      </c>
      <c r="AZ31" s="12">
        <v>0</v>
      </c>
      <c r="BA31" s="13">
        <v>0</v>
      </c>
      <c r="BB31" s="13">
        <v>0</v>
      </c>
      <c r="BC31" s="13">
        <v>0</v>
      </c>
      <c r="BD31" s="12">
        <v>0</v>
      </c>
      <c r="BE31" s="37">
        <v>0</v>
      </c>
      <c r="BF31" s="37">
        <v>0</v>
      </c>
      <c r="BG31" s="37">
        <v>0</v>
      </c>
      <c r="BH31" s="12">
        <v>0</v>
      </c>
      <c r="BI31" s="37">
        <v>0</v>
      </c>
      <c r="BJ31" s="37">
        <v>0</v>
      </c>
      <c r="BK31" s="37">
        <v>0</v>
      </c>
      <c r="BL31" s="12">
        <v>0</v>
      </c>
      <c r="BM31" s="37">
        <v>0</v>
      </c>
      <c r="BN31" s="37">
        <v>0</v>
      </c>
      <c r="BO31" s="12">
        <v>0</v>
      </c>
      <c r="BP31" s="13">
        <v>0</v>
      </c>
      <c r="BQ31" s="13">
        <v>0</v>
      </c>
      <c r="BR31" s="267">
        <v>0</v>
      </c>
      <c r="BS31" s="12">
        <v>0</v>
      </c>
      <c r="BT31" s="13">
        <v>0</v>
      </c>
      <c r="BU31" s="14">
        <v>0</v>
      </c>
    </row>
    <row r="32" spans="1:73" ht="42">
      <c r="A32" s="36" t="s">
        <v>39</v>
      </c>
      <c r="B32" s="12">
        <v>0</v>
      </c>
      <c r="C32" s="13">
        <v>0</v>
      </c>
      <c r="D32" s="13">
        <v>0</v>
      </c>
      <c r="E32" s="13">
        <v>0</v>
      </c>
      <c r="F32" s="14">
        <v>0</v>
      </c>
      <c r="G32" s="12">
        <v>0</v>
      </c>
      <c r="H32" s="13">
        <v>0</v>
      </c>
      <c r="I32" s="13">
        <v>0</v>
      </c>
      <c r="J32" s="13">
        <v>0</v>
      </c>
      <c r="K32" s="15">
        <v>0</v>
      </c>
      <c r="L32" s="16">
        <v>0</v>
      </c>
      <c r="M32" s="16">
        <v>0</v>
      </c>
      <c r="N32" s="16">
        <v>0</v>
      </c>
      <c r="O32" s="150">
        <v>0</v>
      </c>
      <c r="P32" s="151">
        <v>0</v>
      </c>
      <c r="Q32" s="151">
        <v>0</v>
      </c>
      <c r="R32" s="151">
        <v>0</v>
      </c>
      <c r="S32" s="12">
        <v>0</v>
      </c>
      <c r="T32" s="13">
        <v>0</v>
      </c>
      <c r="U32" s="13">
        <v>0</v>
      </c>
      <c r="V32" s="12">
        <v>0</v>
      </c>
      <c r="W32" s="13">
        <v>0</v>
      </c>
      <c r="X32" s="13">
        <v>0</v>
      </c>
      <c r="Y32" s="13">
        <v>0</v>
      </c>
      <c r="Z32" s="12">
        <v>0</v>
      </c>
      <c r="AA32" s="13">
        <v>0</v>
      </c>
      <c r="AB32" s="13">
        <v>0</v>
      </c>
      <c r="AC32" s="13">
        <v>0</v>
      </c>
      <c r="AD32" s="14">
        <v>0</v>
      </c>
      <c r="AE32" s="12">
        <v>0</v>
      </c>
      <c r="AF32" s="13">
        <v>0</v>
      </c>
      <c r="AG32" s="13">
        <v>0</v>
      </c>
      <c r="AH32" s="13">
        <v>0</v>
      </c>
      <c r="AI32" s="12">
        <v>0</v>
      </c>
      <c r="AJ32" s="13">
        <v>0</v>
      </c>
      <c r="AK32" s="13">
        <v>0</v>
      </c>
      <c r="AL32" s="13">
        <v>0</v>
      </c>
      <c r="AM32" s="12">
        <v>0</v>
      </c>
      <c r="AN32" s="13">
        <v>0</v>
      </c>
      <c r="AO32" s="13">
        <v>0</v>
      </c>
      <c r="AP32" s="13">
        <v>0</v>
      </c>
      <c r="AQ32" s="238">
        <v>0</v>
      </c>
      <c r="AR32" s="37">
        <v>0</v>
      </c>
      <c r="AS32" s="37">
        <v>0</v>
      </c>
      <c r="AT32" s="37">
        <v>0</v>
      </c>
      <c r="AU32" s="12">
        <v>0</v>
      </c>
      <c r="AV32" s="13">
        <v>0</v>
      </c>
      <c r="AW32" s="13">
        <v>0</v>
      </c>
      <c r="AX32" s="13">
        <v>0</v>
      </c>
      <c r="AY32" s="14">
        <v>0</v>
      </c>
      <c r="AZ32" s="12">
        <v>0</v>
      </c>
      <c r="BA32" s="13">
        <v>0</v>
      </c>
      <c r="BB32" s="13">
        <v>0</v>
      </c>
      <c r="BC32" s="13">
        <v>0</v>
      </c>
      <c r="BD32" s="12">
        <v>0</v>
      </c>
      <c r="BE32" s="13">
        <v>0</v>
      </c>
      <c r="BF32" s="13">
        <v>0</v>
      </c>
      <c r="BG32" s="13">
        <v>0</v>
      </c>
      <c r="BH32" s="12">
        <v>0</v>
      </c>
      <c r="BI32" s="13">
        <v>0</v>
      </c>
      <c r="BJ32" s="13">
        <v>0</v>
      </c>
      <c r="BK32" s="13">
        <v>0</v>
      </c>
      <c r="BL32" s="12">
        <v>0</v>
      </c>
      <c r="BM32" s="13">
        <v>0</v>
      </c>
      <c r="BN32" s="13">
        <v>0</v>
      </c>
      <c r="BO32" s="12">
        <v>0</v>
      </c>
      <c r="BP32" s="13">
        <v>0</v>
      </c>
      <c r="BQ32" s="13">
        <v>0</v>
      </c>
      <c r="BR32" s="267">
        <v>0</v>
      </c>
      <c r="BS32" s="12">
        <v>0</v>
      </c>
      <c r="BT32" s="13">
        <v>0</v>
      </c>
      <c r="BU32" s="14">
        <v>0</v>
      </c>
    </row>
    <row r="33" spans="1:73" ht="28">
      <c r="A33" s="36" t="s">
        <v>40</v>
      </c>
      <c r="B33" s="12">
        <v>0</v>
      </c>
      <c r="C33" s="13">
        <v>0</v>
      </c>
      <c r="D33" s="13">
        <v>0</v>
      </c>
      <c r="E33" s="13">
        <v>0</v>
      </c>
      <c r="F33" s="14">
        <v>0</v>
      </c>
      <c r="G33" s="12">
        <v>0</v>
      </c>
      <c r="H33" s="13">
        <v>0</v>
      </c>
      <c r="I33" s="13">
        <v>0</v>
      </c>
      <c r="J33" s="13">
        <v>0</v>
      </c>
      <c r="K33" s="15">
        <v>0</v>
      </c>
      <c r="L33" s="16">
        <v>0</v>
      </c>
      <c r="M33" s="16">
        <v>0</v>
      </c>
      <c r="N33" s="16">
        <v>0</v>
      </c>
      <c r="O33" s="150">
        <v>0</v>
      </c>
      <c r="P33" s="151">
        <v>0</v>
      </c>
      <c r="Q33" s="151">
        <v>0</v>
      </c>
      <c r="R33" s="151">
        <v>0</v>
      </c>
      <c r="S33" s="12">
        <v>0</v>
      </c>
      <c r="T33" s="13">
        <v>0</v>
      </c>
      <c r="U33" s="13">
        <v>0</v>
      </c>
      <c r="V33" s="12">
        <v>0</v>
      </c>
      <c r="W33" s="13">
        <v>0</v>
      </c>
      <c r="X33" s="13">
        <v>0</v>
      </c>
      <c r="Y33" s="13">
        <v>0</v>
      </c>
      <c r="Z33" s="12">
        <v>0</v>
      </c>
      <c r="AA33" s="13">
        <v>0</v>
      </c>
      <c r="AB33" s="13">
        <v>0</v>
      </c>
      <c r="AC33" s="13">
        <v>0</v>
      </c>
      <c r="AD33" s="14">
        <v>0</v>
      </c>
      <c r="AE33" s="12">
        <v>0</v>
      </c>
      <c r="AF33" s="13">
        <v>0</v>
      </c>
      <c r="AG33" s="13">
        <v>0</v>
      </c>
      <c r="AH33" s="13">
        <v>0</v>
      </c>
      <c r="AI33" s="12">
        <v>0</v>
      </c>
      <c r="AJ33" s="13">
        <v>0</v>
      </c>
      <c r="AK33" s="13">
        <v>0</v>
      </c>
      <c r="AL33" s="13">
        <v>0</v>
      </c>
      <c r="AM33" s="12">
        <v>0</v>
      </c>
      <c r="AN33" s="13">
        <v>0</v>
      </c>
      <c r="AO33" s="13">
        <v>0</v>
      </c>
      <c r="AP33" s="13">
        <v>0</v>
      </c>
      <c r="AQ33" s="238">
        <v>0</v>
      </c>
      <c r="AR33" s="37">
        <v>0</v>
      </c>
      <c r="AS33" s="37">
        <v>0</v>
      </c>
      <c r="AT33" s="37">
        <v>0</v>
      </c>
      <c r="AU33" s="12">
        <v>0</v>
      </c>
      <c r="AV33" s="13">
        <v>0</v>
      </c>
      <c r="AW33" s="13">
        <v>0</v>
      </c>
      <c r="AX33" s="13">
        <v>0</v>
      </c>
      <c r="AY33" s="14">
        <v>0</v>
      </c>
      <c r="AZ33" s="12">
        <v>0</v>
      </c>
      <c r="BA33" s="13">
        <v>0</v>
      </c>
      <c r="BB33" s="13">
        <v>0</v>
      </c>
      <c r="BC33" s="13">
        <v>0</v>
      </c>
      <c r="BD33" s="12">
        <v>0</v>
      </c>
      <c r="BE33" s="13">
        <v>0</v>
      </c>
      <c r="BF33" s="13">
        <v>0</v>
      </c>
      <c r="BG33" s="13">
        <v>0</v>
      </c>
      <c r="BH33" s="12">
        <v>0</v>
      </c>
      <c r="BI33" s="13">
        <v>0</v>
      </c>
      <c r="BJ33" s="13">
        <v>0</v>
      </c>
      <c r="BK33" s="13">
        <v>0</v>
      </c>
      <c r="BL33" s="12">
        <v>0</v>
      </c>
      <c r="BM33" s="13">
        <v>0</v>
      </c>
      <c r="BN33" s="13">
        <v>0</v>
      </c>
      <c r="BO33" s="12">
        <v>0</v>
      </c>
      <c r="BP33" s="13">
        <v>0</v>
      </c>
      <c r="BQ33" s="13">
        <v>0</v>
      </c>
      <c r="BR33" s="267">
        <v>0</v>
      </c>
      <c r="BS33" s="12">
        <v>0</v>
      </c>
      <c r="BT33" s="13">
        <v>0</v>
      </c>
      <c r="BU33" s="14">
        <v>0</v>
      </c>
    </row>
    <row r="34" spans="1:73" ht="28">
      <c r="A34" s="11" t="s">
        <v>41</v>
      </c>
      <c r="B34" s="12">
        <v>1</v>
      </c>
      <c r="C34" s="13">
        <v>1</v>
      </c>
      <c r="D34" s="13">
        <v>1</v>
      </c>
      <c r="E34" s="13">
        <v>1</v>
      </c>
      <c r="F34" s="14">
        <v>1</v>
      </c>
      <c r="G34" s="12">
        <v>1</v>
      </c>
      <c r="H34" s="13">
        <v>1</v>
      </c>
      <c r="I34" s="13">
        <v>1</v>
      </c>
      <c r="J34" s="13">
        <v>1</v>
      </c>
      <c r="K34" s="15">
        <v>1</v>
      </c>
      <c r="L34" s="16">
        <v>1</v>
      </c>
      <c r="M34" s="16">
        <v>1</v>
      </c>
      <c r="N34" s="16">
        <v>1</v>
      </c>
      <c r="O34" s="150">
        <v>1</v>
      </c>
      <c r="P34" s="151">
        <v>1</v>
      </c>
      <c r="Q34" s="151">
        <v>1</v>
      </c>
      <c r="R34" s="151">
        <v>1</v>
      </c>
      <c r="S34" s="12">
        <v>1</v>
      </c>
      <c r="T34" s="13">
        <v>1</v>
      </c>
      <c r="U34" s="13">
        <v>1</v>
      </c>
      <c r="V34" s="12">
        <v>1</v>
      </c>
      <c r="W34" s="13">
        <v>1</v>
      </c>
      <c r="X34" s="13">
        <v>1</v>
      </c>
      <c r="Y34" s="13">
        <v>1</v>
      </c>
      <c r="Z34" s="12">
        <v>1</v>
      </c>
      <c r="AA34" s="13">
        <v>1</v>
      </c>
      <c r="AB34" s="13">
        <v>1</v>
      </c>
      <c r="AC34" s="13">
        <v>1</v>
      </c>
      <c r="AD34" s="14">
        <v>1</v>
      </c>
      <c r="AE34" s="12">
        <v>1</v>
      </c>
      <c r="AF34" s="13">
        <v>1</v>
      </c>
      <c r="AG34" s="13">
        <v>1</v>
      </c>
      <c r="AH34" s="13">
        <v>1</v>
      </c>
      <c r="AI34" s="12">
        <v>1</v>
      </c>
      <c r="AJ34" s="13">
        <v>1</v>
      </c>
      <c r="AK34" s="13">
        <v>1</v>
      </c>
      <c r="AL34" s="13">
        <v>1</v>
      </c>
      <c r="AM34" s="12">
        <v>1</v>
      </c>
      <c r="AN34" s="13">
        <v>1</v>
      </c>
      <c r="AO34" s="13">
        <v>1</v>
      </c>
      <c r="AP34" s="13">
        <v>1</v>
      </c>
      <c r="AQ34" s="238">
        <v>1</v>
      </c>
      <c r="AR34" s="37">
        <v>1</v>
      </c>
      <c r="AS34" s="37">
        <v>1</v>
      </c>
      <c r="AT34" s="37">
        <v>1</v>
      </c>
      <c r="AU34" s="12">
        <v>1</v>
      </c>
      <c r="AV34" s="13">
        <v>1</v>
      </c>
      <c r="AW34" s="13">
        <v>1</v>
      </c>
      <c r="AX34" s="13">
        <v>1</v>
      </c>
      <c r="AY34" s="14">
        <v>1</v>
      </c>
      <c r="AZ34" s="12">
        <v>1</v>
      </c>
      <c r="BA34" s="13">
        <v>1</v>
      </c>
      <c r="BB34" s="13">
        <v>1</v>
      </c>
      <c r="BC34" s="13">
        <v>1</v>
      </c>
      <c r="BD34" s="12">
        <v>1</v>
      </c>
      <c r="BE34" s="13">
        <v>1</v>
      </c>
      <c r="BF34" s="13">
        <v>1</v>
      </c>
      <c r="BG34" s="13">
        <v>1</v>
      </c>
      <c r="BH34" s="12">
        <v>1</v>
      </c>
      <c r="BI34" s="13">
        <v>1</v>
      </c>
      <c r="BJ34" s="13">
        <v>1</v>
      </c>
      <c r="BK34" s="13">
        <v>1</v>
      </c>
      <c r="BL34" s="12">
        <v>1</v>
      </c>
      <c r="BM34" s="13">
        <v>1</v>
      </c>
      <c r="BN34" s="13">
        <v>1</v>
      </c>
      <c r="BO34" s="12">
        <v>1</v>
      </c>
      <c r="BP34" s="13">
        <v>1</v>
      </c>
      <c r="BQ34" s="13">
        <v>1</v>
      </c>
      <c r="BR34" s="267">
        <v>1</v>
      </c>
      <c r="BS34" s="12">
        <v>1</v>
      </c>
      <c r="BT34" s="13">
        <v>1</v>
      </c>
      <c r="BU34" s="14">
        <v>1</v>
      </c>
    </row>
    <row r="35" spans="1:73">
      <c r="A35" s="11" t="s">
        <v>42</v>
      </c>
      <c r="B35" s="12">
        <v>7</v>
      </c>
      <c r="C35" s="13">
        <v>7</v>
      </c>
      <c r="D35" s="13">
        <v>7</v>
      </c>
      <c r="E35" s="13">
        <v>7</v>
      </c>
      <c r="F35" s="14">
        <v>7</v>
      </c>
      <c r="G35" s="12">
        <v>7</v>
      </c>
      <c r="H35" s="13">
        <v>7</v>
      </c>
      <c r="I35" s="13">
        <v>7</v>
      </c>
      <c r="J35" s="13">
        <v>7</v>
      </c>
      <c r="K35" s="15">
        <v>7</v>
      </c>
      <c r="L35" s="16">
        <v>7</v>
      </c>
      <c r="M35" s="16">
        <v>7</v>
      </c>
      <c r="N35" s="16">
        <v>7</v>
      </c>
      <c r="O35" s="150">
        <v>7</v>
      </c>
      <c r="P35" s="151">
        <v>7</v>
      </c>
      <c r="Q35" s="151">
        <v>7</v>
      </c>
      <c r="R35" s="151">
        <v>7</v>
      </c>
      <c r="S35" s="12">
        <v>7</v>
      </c>
      <c r="T35" s="13">
        <v>7</v>
      </c>
      <c r="U35" s="13">
        <v>7</v>
      </c>
      <c r="V35" s="12">
        <v>7</v>
      </c>
      <c r="W35" s="13">
        <v>7</v>
      </c>
      <c r="X35" s="13">
        <v>7</v>
      </c>
      <c r="Y35" s="13">
        <v>7</v>
      </c>
      <c r="Z35" s="12">
        <v>7</v>
      </c>
      <c r="AA35" s="13">
        <v>7</v>
      </c>
      <c r="AB35" s="13">
        <v>7</v>
      </c>
      <c r="AC35" s="13">
        <v>7</v>
      </c>
      <c r="AD35" s="14">
        <v>7</v>
      </c>
      <c r="AE35" s="12">
        <v>7</v>
      </c>
      <c r="AF35" s="13">
        <v>7</v>
      </c>
      <c r="AG35" s="13">
        <v>7</v>
      </c>
      <c r="AH35" s="13">
        <v>7</v>
      </c>
      <c r="AI35" s="12">
        <v>7</v>
      </c>
      <c r="AJ35" s="13">
        <v>7</v>
      </c>
      <c r="AK35" s="13">
        <v>7</v>
      </c>
      <c r="AL35" s="13">
        <v>7</v>
      </c>
      <c r="AM35" s="12">
        <v>7</v>
      </c>
      <c r="AN35" s="13">
        <v>7</v>
      </c>
      <c r="AO35" s="13">
        <v>7</v>
      </c>
      <c r="AP35" s="13">
        <v>7</v>
      </c>
      <c r="AQ35" s="238">
        <v>7</v>
      </c>
      <c r="AR35" s="37">
        <v>7</v>
      </c>
      <c r="AS35" s="37">
        <v>7</v>
      </c>
      <c r="AT35" s="37">
        <v>7</v>
      </c>
      <c r="AU35" s="12">
        <v>7</v>
      </c>
      <c r="AV35" s="13">
        <v>7</v>
      </c>
      <c r="AW35" s="13">
        <v>7</v>
      </c>
      <c r="AX35" s="13">
        <v>7</v>
      </c>
      <c r="AY35" s="14">
        <v>7</v>
      </c>
      <c r="AZ35" s="12">
        <v>7</v>
      </c>
      <c r="BA35" s="13">
        <v>7</v>
      </c>
      <c r="BB35" s="13">
        <v>7</v>
      </c>
      <c r="BC35" s="13">
        <v>7</v>
      </c>
      <c r="BD35" s="12">
        <v>7</v>
      </c>
      <c r="BE35" s="13">
        <v>7</v>
      </c>
      <c r="BF35" s="13">
        <v>7</v>
      </c>
      <c r="BG35" s="13">
        <v>7</v>
      </c>
      <c r="BH35" s="12">
        <v>7</v>
      </c>
      <c r="BI35" s="13">
        <v>7</v>
      </c>
      <c r="BJ35" s="13">
        <v>7</v>
      </c>
      <c r="BK35" s="13">
        <v>7</v>
      </c>
      <c r="BL35" s="12">
        <v>7</v>
      </c>
      <c r="BM35" s="13">
        <v>7</v>
      </c>
      <c r="BN35" s="13">
        <v>7</v>
      </c>
      <c r="BO35" s="12">
        <v>7</v>
      </c>
      <c r="BP35" s="13">
        <v>7</v>
      </c>
      <c r="BQ35" s="13">
        <v>7</v>
      </c>
      <c r="BR35" s="267">
        <v>7</v>
      </c>
      <c r="BS35" s="12">
        <v>7</v>
      </c>
      <c r="BT35" s="13">
        <v>7</v>
      </c>
      <c r="BU35" s="14">
        <v>7</v>
      </c>
    </row>
    <row r="36" spans="1:73">
      <c r="A36" s="11" t="s">
        <v>43</v>
      </c>
      <c r="B36" s="12">
        <v>-174</v>
      </c>
      <c r="C36" s="13">
        <v>-174</v>
      </c>
      <c r="D36" s="13">
        <v>-174</v>
      </c>
      <c r="E36" s="13">
        <v>-174</v>
      </c>
      <c r="F36" s="14">
        <v>-174</v>
      </c>
      <c r="G36" s="12">
        <v>-174</v>
      </c>
      <c r="H36" s="13">
        <v>-174</v>
      </c>
      <c r="I36" s="13">
        <v>-174</v>
      </c>
      <c r="J36" s="13">
        <v>-174</v>
      </c>
      <c r="K36" s="15">
        <v>-174</v>
      </c>
      <c r="L36" s="16">
        <v>-174</v>
      </c>
      <c r="M36" s="16">
        <v>-174</v>
      </c>
      <c r="N36" s="16">
        <v>-174</v>
      </c>
      <c r="O36" s="150">
        <v>-174</v>
      </c>
      <c r="P36" s="151">
        <v>-174</v>
      </c>
      <c r="Q36" s="151">
        <v>-174</v>
      </c>
      <c r="R36" s="151">
        <v>-174</v>
      </c>
      <c r="S36" s="12">
        <v>-174</v>
      </c>
      <c r="T36" s="13">
        <v>-174</v>
      </c>
      <c r="U36" s="13">
        <v>-174</v>
      </c>
      <c r="V36" s="12">
        <v>-174</v>
      </c>
      <c r="W36" s="13">
        <v>-174</v>
      </c>
      <c r="X36" s="13">
        <v>-174</v>
      </c>
      <c r="Y36" s="13">
        <v>-174</v>
      </c>
      <c r="Z36" s="12">
        <v>-174</v>
      </c>
      <c r="AA36" s="13">
        <v>-174</v>
      </c>
      <c r="AB36" s="13">
        <v>-174</v>
      </c>
      <c r="AC36" s="13">
        <v>-174</v>
      </c>
      <c r="AD36" s="14">
        <v>-174</v>
      </c>
      <c r="AE36" s="12">
        <v>-174</v>
      </c>
      <c r="AF36" s="13">
        <v>-174</v>
      </c>
      <c r="AG36" s="13">
        <v>-174</v>
      </c>
      <c r="AH36" s="13">
        <v>-174</v>
      </c>
      <c r="AI36" s="12">
        <v>-174</v>
      </c>
      <c r="AJ36" s="13">
        <v>-174</v>
      </c>
      <c r="AK36" s="13">
        <v>-174</v>
      </c>
      <c r="AL36" s="13">
        <v>-174</v>
      </c>
      <c r="AM36" s="12">
        <v>-174</v>
      </c>
      <c r="AN36" s="13">
        <v>-174</v>
      </c>
      <c r="AO36" s="13">
        <v>-174</v>
      </c>
      <c r="AP36" s="13">
        <v>-174</v>
      </c>
      <c r="AQ36" s="238">
        <v>-174</v>
      </c>
      <c r="AR36" s="37">
        <v>-174</v>
      </c>
      <c r="AS36" s="37">
        <v>-174</v>
      </c>
      <c r="AT36" s="37">
        <v>-174</v>
      </c>
      <c r="AU36" s="12">
        <v>-174</v>
      </c>
      <c r="AV36" s="13">
        <v>-174</v>
      </c>
      <c r="AW36" s="13">
        <v>-174</v>
      </c>
      <c r="AX36" s="13">
        <v>-174</v>
      </c>
      <c r="AY36" s="14">
        <v>-174</v>
      </c>
      <c r="AZ36" s="12">
        <v>-174</v>
      </c>
      <c r="BA36" s="13">
        <v>-174</v>
      </c>
      <c r="BB36" s="13">
        <v>-174</v>
      </c>
      <c r="BC36" s="13">
        <v>-174</v>
      </c>
      <c r="BD36" s="12">
        <v>-174</v>
      </c>
      <c r="BE36" s="13">
        <v>-174</v>
      </c>
      <c r="BF36" s="13">
        <v>-174</v>
      </c>
      <c r="BG36" s="13">
        <v>-174</v>
      </c>
      <c r="BH36" s="12">
        <v>-174</v>
      </c>
      <c r="BI36" s="13">
        <v>-174</v>
      </c>
      <c r="BJ36" s="13">
        <v>-174</v>
      </c>
      <c r="BK36" s="13">
        <v>-174</v>
      </c>
      <c r="BL36" s="12">
        <v>-174</v>
      </c>
      <c r="BM36" s="13">
        <v>-174</v>
      </c>
      <c r="BN36" s="13">
        <v>-174</v>
      </c>
      <c r="BO36" s="12">
        <v>-174</v>
      </c>
      <c r="BP36" s="13">
        <v>-174</v>
      </c>
      <c r="BQ36" s="13">
        <v>-174</v>
      </c>
      <c r="BR36" s="267">
        <v>-174</v>
      </c>
      <c r="BS36" s="12">
        <v>-174</v>
      </c>
      <c r="BT36" s="13">
        <v>-174</v>
      </c>
      <c r="BU36" s="14">
        <v>-174</v>
      </c>
    </row>
    <row r="37" spans="1:73">
      <c r="A37" s="36" t="s">
        <v>44</v>
      </c>
      <c r="B37" s="12" t="s">
        <v>11</v>
      </c>
      <c r="C37" s="13" t="s">
        <v>11</v>
      </c>
      <c r="D37" s="13" t="s">
        <v>11</v>
      </c>
      <c r="E37" s="13" t="s">
        <v>11</v>
      </c>
      <c r="F37" s="14" t="s">
        <v>11</v>
      </c>
      <c r="G37" s="12" t="s">
        <v>11</v>
      </c>
      <c r="H37" s="13" t="s">
        <v>11</v>
      </c>
      <c r="I37" s="13" t="s">
        <v>11</v>
      </c>
      <c r="J37" s="13" t="s">
        <v>11</v>
      </c>
      <c r="K37" s="15" t="s">
        <v>11</v>
      </c>
      <c r="L37" s="16" t="s">
        <v>11</v>
      </c>
      <c r="M37" s="16" t="s">
        <v>11</v>
      </c>
      <c r="N37" s="16" t="s">
        <v>11</v>
      </c>
      <c r="O37" s="150" t="s">
        <v>11</v>
      </c>
      <c r="P37" s="151" t="s">
        <v>11</v>
      </c>
      <c r="Q37" s="151" t="s">
        <v>11</v>
      </c>
      <c r="R37" s="151" t="s">
        <v>11</v>
      </c>
      <c r="S37" s="12" t="s">
        <v>11</v>
      </c>
      <c r="T37" s="13" t="s">
        <v>11</v>
      </c>
      <c r="U37" s="13" t="s">
        <v>11</v>
      </c>
      <c r="V37" s="12" t="s">
        <v>11</v>
      </c>
      <c r="W37" s="13" t="s">
        <v>11</v>
      </c>
      <c r="X37" s="13" t="s">
        <v>11</v>
      </c>
      <c r="Y37" s="13" t="s">
        <v>11</v>
      </c>
      <c r="Z37" s="12" t="s">
        <v>11</v>
      </c>
      <c r="AA37" s="13" t="s">
        <v>11</v>
      </c>
      <c r="AB37" s="13" t="s">
        <v>11</v>
      </c>
      <c r="AC37" s="13" t="s">
        <v>11</v>
      </c>
      <c r="AD37" s="14" t="s">
        <v>11</v>
      </c>
      <c r="AE37" s="12" t="s">
        <v>11</v>
      </c>
      <c r="AF37" s="13" t="s">
        <v>11</v>
      </c>
      <c r="AG37" s="13" t="s">
        <v>11</v>
      </c>
      <c r="AH37" s="13" t="s">
        <v>11</v>
      </c>
      <c r="AI37" s="12" t="s">
        <v>11</v>
      </c>
      <c r="AJ37" s="13" t="s">
        <v>11</v>
      </c>
      <c r="AK37" s="13" t="s">
        <v>11</v>
      </c>
      <c r="AL37" s="13" t="s">
        <v>11</v>
      </c>
      <c r="AM37" s="12" t="s">
        <v>11</v>
      </c>
      <c r="AN37" s="13" t="s">
        <v>11</v>
      </c>
      <c r="AO37" s="13" t="s">
        <v>11</v>
      </c>
      <c r="AP37" s="13" t="s">
        <v>11</v>
      </c>
      <c r="AQ37" s="238" t="s">
        <v>11</v>
      </c>
      <c r="AR37" s="37" t="s">
        <v>11</v>
      </c>
      <c r="AS37" s="37" t="s">
        <v>11</v>
      </c>
      <c r="AT37" s="37" t="s">
        <v>11</v>
      </c>
      <c r="AU37" s="12" t="s">
        <v>11</v>
      </c>
      <c r="AV37" s="13" t="s">
        <v>11</v>
      </c>
      <c r="AW37" s="13" t="s">
        <v>11</v>
      </c>
      <c r="AX37" s="13" t="s">
        <v>11</v>
      </c>
      <c r="AY37" s="14" t="s">
        <v>11</v>
      </c>
      <c r="AZ37" s="12" t="s">
        <v>11</v>
      </c>
      <c r="BA37" s="13" t="s">
        <v>11</v>
      </c>
      <c r="BB37" s="13" t="s">
        <v>11</v>
      </c>
      <c r="BC37" s="13" t="s">
        <v>11</v>
      </c>
      <c r="BD37" s="12" t="s">
        <v>11</v>
      </c>
      <c r="BE37" s="13" t="s">
        <v>11</v>
      </c>
      <c r="BF37" s="13" t="s">
        <v>11</v>
      </c>
      <c r="BG37" s="13" t="s">
        <v>11</v>
      </c>
      <c r="BH37" s="12" t="s">
        <v>11</v>
      </c>
      <c r="BI37" s="13" t="s">
        <v>11</v>
      </c>
      <c r="BJ37" s="13" t="s">
        <v>11</v>
      </c>
      <c r="BK37" s="13" t="s">
        <v>11</v>
      </c>
      <c r="BL37" s="12" t="s">
        <v>11</v>
      </c>
      <c r="BM37" s="13" t="s">
        <v>11</v>
      </c>
      <c r="BN37" s="13" t="s">
        <v>11</v>
      </c>
      <c r="BO37" s="12" t="s">
        <v>11</v>
      </c>
      <c r="BP37" s="13" t="s">
        <v>11</v>
      </c>
      <c r="BQ37" s="13" t="s">
        <v>11</v>
      </c>
      <c r="BR37" s="267" t="s">
        <v>11</v>
      </c>
      <c r="BS37" s="12" t="s">
        <v>11</v>
      </c>
      <c r="BT37" s="13" t="s">
        <v>11</v>
      </c>
      <c r="BU37" s="14" t="s">
        <v>11</v>
      </c>
    </row>
    <row r="38" spans="1:73">
      <c r="A38" s="39" t="s">
        <v>45</v>
      </c>
      <c r="B38" s="47">
        <v>-999</v>
      </c>
      <c r="C38" s="41">
        <v>-999</v>
      </c>
      <c r="D38" s="41">
        <v>-999</v>
      </c>
      <c r="E38" s="41">
        <v>-999</v>
      </c>
      <c r="F38" s="52">
        <v>-999</v>
      </c>
      <c r="G38" s="47">
        <v>-999</v>
      </c>
      <c r="H38" s="41">
        <v>-999</v>
      </c>
      <c r="I38" s="41">
        <v>-999</v>
      </c>
      <c r="J38" s="41">
        <v>-999</v>
      </c>
      <c r="K38" s="46">
        <v>-999</v>
      </c>
      <c r="L38" s="44">
        <v>-999</v>
      </c>
      <c r="M38" s="44">
        <v>-999</v>
      </c>
      <c r="N38" s="44">
        <v>-999</v>
      </c>
      <c r="O38" s="165">
        <v>-999</v>
      </c>
      <c r="P38" s="163">
        <v>-999</v>
      </c>
      <c r="Q38" s="163">
        <v>-999</v>
      </c>
      <c r="R38" s="163">
        <v>-999</v>
      </c>
      <c r="S38" s="207">
        <v>-999</v>
      </c>
      <c r="T38" s="208">
        <v>-999</v>
      </c>
      <c r="U38" s="208">
        <v>-999</v>
      </c>
      <c r="V38" s="207">
        <v>-999</v>
      </c>
      <c r="W38" s="208">
        <v>-999</v>
      </c>
      <c r="X38" s="208">
        <v>-999</v>
      </c>
      <c r="Y38" s="208">
        <v>-999</v>
      </c>
      <c r="Z38" s="207">
        <v>-169.3</v>
      </c>
      <c r="AA38" s="207">
        <v>-169.3</v>
      </c>
      <c r="AB38" s="207">
        <v>-169.3</v>
      </c>
      <c r="AC38" s="207">
        <v>-169.3</v>
      </c>
      <c r="AD38" s="207">
        <v>-169.3</v>
      </c>
      <c r="AE38" s="220">
        <v>-169.3</v>
      </c>
      <c r="AF38" s="220">
        <v>-169.3</v>
      </c>
      <c r="AG38" s="220">
        <v>-169.3</v>
      </c>
      <c r="AH38" s="220">
        <v>-169.3</v>
      </c>
      <c r="AI38" s="207">
        <v>-999</v>
      </c>
      <c r="AJ38" s="208">
        <v>-999</v>
      </c>
      <c r="AK38" s="208">
        <v>-999</v>
      </c>
      <c r="AL38" s="208">
        <v>-999</v>
      </c>
      <c r="AM38" s="207">
        <v>-999</v>
      </c>
      <c r="AN38" s="207">
        <v>-999</v>
      </c>
      <c r="AO38" s="207">
        <v>-999</v>
      </c>
      <c r="AP38" s="207">
        <v>-999</v>
      </c>
      <c r="AQ38" s="210">
        <v>-999</v>
      </c>
      <c r="AR38" s="211">
        <v>-999</v>
      </c>
      <c r="AS38" s="211">
        <v>-999</v>
      </c>
      <c r="AT38" s="211">
        <v>-999</v>
      </c>
      <c r="AU38" s="207">
        <v>-999</v>
      </c>
      <c r="AV38" s="208">
        <v>-999</v>
      </c>
      <c r="AW38" s="208">
        <v>-999</v>
      </c>
      <c r="AX38" s="208">
        <v>-999</v>
      </c>
      <c r="AY38" s="209">
        <v>-999</v>
      </c>
      <c r="AZ38" s="207">
        <v>-999</v>
      </c>
      <c r="BA38" s="208">
        <v>-999</v>
      </c>
      <c r="BB38" s="208">
        <v>-999</v>
      </c>
      <c r="BC38" s="208">
        <v>-999</v>
      </c>
      <c r="BD38" s="207">
        <v>-999</v>
      </c>
      <c r="BE38" s="208">
        <v>-999</v>
      </c>
      <c r="BF38" s="208">
        <v>-999</v>
      </c>
      <c r="BG38" s="208">
        <v>-999</v>
      </c>
      <c r="BH38" s="220">
        <v>-169.3</v>
      </c>
      <c r="BI38" s="220">
        <v>-169.3</v>
      </c>
      <c r="BJ38" s="220">
        <v>-169.3</v>
      </c>
      <c r="BK38" s="220">
        <v>-169.3</v>
      </c>
      <c r="BL38" s="220">
        <v>-169.3</v>
      </c>
      <c r="BM38" s="220">
        <v>-169.3</v>
      </c>
      <c r="BN38" s="220">
        <v>-169.3</v>
      </c>
      <c r="BO38" s="207">
        <v>-999</v>
      </c>
      <c r="BP38" s="208">
        <v>-999</v>
      </c>
      <c r="BQ38" s="208">
        <v>-999</v>
      </c>
      <c r="BR38" s="262">
        <v>-999</v>
      </c>
      <c r="BS38" s="207">
        <v>-164.99</v>
      </c>
      <c r="BT38" s="208">
        <v>-164.99</v>
      </c>
      <c r="BU38" s="209">
        <v>-164.99</v>
      </c>
    </row>
    <row r="39" spans="1:73" ht="28">
      <c r="A39" s="11" t="s">
        <v>46</v>
      </c>
      <c r="B39" s="91" t="s">
        <v>11</v>
      </c>
      <c r="C39" s="92" t="s">
        <v>11</v>
      </c>
      <c r="D39" s="92" t="s">
        <v>11</v>
      </c>
      <c r="E39" s="92" t="s">
        <v>11</v>
      </c>
      <c r="F39" s="93" t="s">
        <v>11</v>
      </c>
      <c r="G39" s="18" t="s">
        <v>11</v>
      </c>
      <c r="H39" s="19" t="s">
        <v>11</v>
      </c>
      <c r="I39" s="19" t="s">
        <v>11</v>
      </c>
      <c r="J39" s="19" t="s">
        <v>11</v>
      </c>
      <c r="K39" s="21" t="s">
        <v>11</v>
      </c>
      <c r="L39" s="22" t="s">
        <v>11</v>
      </c>
      <c r="M39" s="22" t="s">
        <v>11</v>
      </c>
      <c r="N39" s="22" t="s">
        <v>11</v>
      </c>
      <c r="O39" s="91" t="s">
        <v>11</v>
      </c>
      <c r="P39" s="92" t="s">
        <v>11</v>
      </c>
      <c r="Q39" s="92" t="s">
        <v>11</v>
      </c>
      <c r="R39" s="92" t="s">
        <v>11</v>
      </c>
      <c r="S39" s="153" t="s">
        <v>11</v>
      </c>
      <c r="T39" s="154" t="s">
        <v>11</v>
      </c>
      <c r="U39" s="154" t="s">
        <v>11</v>
      </c>
      <c r="V39" s="91" t="s">
        <v>11</v>
      </c>
      <c r="W39" s="92" t="s">
        <v>11</v>
      </c>
      <c r="X39" s="92" t="s">
        <v>11</v>
      </c>
      <c r="Y39" s="92" t="s">
        <v>11</v>
      </c>
      <c r="Z39" s="91" t="s">
        <v>11</v>
      </c>
      <c r="AA39" s="92" t="s">
        <v>11</v>
      </c>
      <c r="AB39" s="92" t="s">
        <v>11</v>
      </c>
      <c r="AC39" s="92" t="s">
        <v>11</v>
      </c>
      <c r="AD39" s="93" t="s">
        <v>11</v>
      </c>
      <c r="AE39" s="18" t="s">
        <v>11</v>
      </c>
      <c r="AF39" s="19" t="s">
        <v>11</v>
      </c>
      <c r="AG39" s="19" t="s">
        <v>11</v>
      </c>
      <c r="AH39" s="19" t="s">
        <v>11</v>
      </c>
      <c r="AI39" s="91" t="s">
        <v>11</v>
      </c>
      <c r="AJ39" s="92" t="s">
        <v>11</v>
      </c>
      <c r="AK39" s="92" t="s">
        <v>11</v>
      </c>
      <c r="AL39" s="92" t="s">
        <v>11</v>
      </c>
      <c r="AM39" s="18" t="s">
        <v>11</v>
      </c>
      <c r="AN39" s="19" t="s">
        <v>11</v>
      </c>
      <c r="AO39" s="19" t="s">
        <v>11</v>
      </c>
      <c r="AP39" s="19" t="s">
        <v>11</v>
      </c>
      <c r="AQ39" s="21" t="s">
        <v>11</v>
      </c>
      <c r="AR39" s="22" t="s">
        <v>11</v>
      </c>
      <c r="AS39" s="22" t="s">
        <v>11</v>
      </c>
      <c r="AT39" s="22" t="s">
        <v>11</v>
      </c>
      <c r="AU39" s="91" t="s">
        <v>11</v>
      </c>
      <c r="AV39" s="92" t="s">
        <v>11</v>
      </c>
      <c r="AW39" s="92" t="s">
        <v>11</v>
      </c>
      <c r="AX39" s="92" t="s">
        <v>11</v>
      </c>
      <c r="AY39" s="93" t="s">
        <v>11</v>
      </c>
      <c r="AZ39" s="91" t="s">
        <v>11</v>
      </c>
      <c r="BA39" s="92" t="s">
        <v>11</v>
      </c>
      <c r="BB39" s="92" t="s">
        <v>11</v>
      </c>
      <c r="BC39" s="92" t="s">
        <v>11</v>
      </c>
      <c r="BD39" s="18" t="s">
        <v>11</v>
      </c>
      <c r="BE39" s="19" t="s">
        <v>11</v>
      </c>
      <c r="BF39" s="19" t="s">
        <v>11</v>
      </c>
      <c r="BG39" s="19" t="s">
        <v>11</v>
      </c>
      <c r="BH39" s="18" t="s">
        <v>11</v>
      </c>
      <c r="BI39" s="19" t="s">
        <v>11</v>
      </c>
      <c r="BJ39" s="19" t="s">
        <v>11</v>
      </c>
      <c r="BK39" s="19" t="s">
        <v>11</v>
      </c>
      <c r="BL39" s="18" t="s">
        <v>11</v>
      </c>
      <c r="BM39" s="19" t="s">
        <v>11</v>
      </c>
      <c r="BN39" s="19" t="s">
        <v>11</v>
      </c>
      <c r="BO39" s="91" t="s">
        <v>11</v>
      </c>
      <c r="BP39" s="92" t="s">
        <v>11</v>
      </c>
      <c r="BQ39" s="92" t="s">
        <v>11</v>
      </c>
      <c r="BR39" s="268" t="s">
        <v>11</v>
      </c>
      <c r="BS39" s="91" t="s">
        <v>11</v>
      </c>
      <c r="BT39" s="92" t="s">
        <v>11</v>
      </c>
      <c r="BU39" s="93" t="s">
        <v>11</v>
      </c>
    </row>
    <row r="40" spans="1:73" ht="28">
      <c r="A40" s="11" t="s">
        <v>47</v>
      </c>
      <c r="B40" s="12">
        <f t="shared" ref="B40:AH40" si="15">10*LOG10(10^((B35+B36)/10)+10^(B38/10))</f>
        <v>-167.00000000000003</v>
      </c>
      <c r="C40" s="13">
        <f t="shared" si="15"/>
        <v>-167.00000000000003</v>
      </c>
      <c r="D40" s="13">
        <f t="shared" si="15"/>
        <v>-167.00000000000003</v>
      </c>
      <c r="E40" s="13">
        <f t="shared" si="15"/>
        <v>-167.00000000000003</v>
      </c>
      <c r="F40" s="14">
        <f t="shared" si="15"/>
        <v>-167.00000000000003</v>
      </c>
      <c r="G40" s="12">
        <f t="shared" si="15"/>
        <v>-167.00000000000003</v>
      </c>
      <c r="H40" s="13">
        <f t="shared" si="15"/>
        <v>-167.00000000000003</v>
      </c>
      <c r="I40" s="13">
        <f t="shared" si="15"/>
        <v>-167.00000000000003</v>
      </c>
      <c r="J40" s="13">
        <f t="shared" si="15"/>
        <v>-167.00000000000003</v>
      </c>
      <c r="K40" s="15">
        <f t="shared" si="15"/>
        <v>-167.00000000000003</v>
      </c>
      <c r="L40" s="16">
        <f t="shared" si="15"/>
        <v>-167.00000000000003</v>
      </c>
      <c r="M40" s="16">
        <f t="shared" si="15"/>
        <v>-167.00000000000003</v>
      </c>
      <c r="N40" s="16">
        <f t="shared" si="15"/>
        <v>-167.00000000000003</v>
      </c>
      <c r="O40" s="150">
        <f t="shared" si="15"/>
        <v>-167.00000000000003</v>
      </c>
      <c r="P40" s="151">
        <f t="shared" si="15"/>
        <v>-167.00000000000003</v>
      </c>
      <c r="Q40" s="151">
        <f t="shared" si="15"/>
        <v>-167.00000000000003</v>
      </c>
      <c r="R40" s="151">
        <f t="shared" si="15"/>
        <v>-167.00000000000003</v>
      </c>
      <c r="S40" s="12">
        <f t="shared" si="15"/>
        <v>-167.00000000000003</v>
      </c>
      <c r="T40" s="13">
        <f t="shared" si="15"/>
        <v>-167.00000000000003</v>
      </c>
      <c r="U40" s="13">
        <f t="shared" si="15"/>
        <v>-167.00000000000003</v>
      </c>
      <c r="V40" s="12">
        <f t="shared" si="15"/>
        <v>-167.00000000000003</v>
      </c>
      <c r="W40" s="13">
        <f t="shared" si="15"/>
        <v>-167.00000000000003</v>
      </c>
      <c r="X40" s="13">
        <f t="shared" si="15"/>
        <v>-167.00000000000003</v>
      </c>
      <c r="Y40" s="13">
        <f t="shared" si="15"/>
        <v>-167.00000000000003</v>
      </c>
      <c r="Z40" s="12">
        <f t="shared" si="15"/>
        <v>-164.98918835931039</v>
      </c>
      <c r="AA40" s="13">
        <f t="shared" si="15"/>
        <v>-164.98918835931039</v>
      </c>
      <c r="AB40" s="13">
        <f t="shared" si="15"/>
        <v>-164.98918835931039</v>
      </c>
      <c r="AC40" s="13">
        <f t="shared" si="15"/>
        <v>-164.98918835931039</v>
      </c>
      <c r="AD40" s="14">
        <f t="shared" si="15"/>
        <v>-164.98918835931039</v>
      </c>
      <c r="AE40" s="12">
        <f t="shared" si="15"/>
        <v>-164.98918835931039</v>
      </c>
      <c r="AF40" s="13">
        <f t="shared" si="15"/>
        <v>-164.98918835931039</v>
      </c>
      <c r="AG40" s="13">
        <f t="shared" si="15"/>
        <v>-164.98918835931039</v>
      </c>
      <c r="AH40" s="13">
        <f t="shared" si="15"/>
        <v>-164.98918835931039</v>
      </c>
      <c r="AI40" s="12">
        <f>10*LOG10(10^((AI35+AI36)/10)+10^(AI38/10))</f>
        <v>-167.00000000000003</v>
      </c>
      <c r="AJ40" s="13">
        <f>10*LOG10(10^((AJ35+AJ36)/10)+10^(AJ38/10))</f>
        <v>-167.00000000000003</v>
      </c>
      <c r="AK40" s="13">
        <f>10*LOG10(10^((AK35+AK36)/10)+10^(AK38/10))</f>
        <v>-167.00000000000003</v>
      </c>
      <c r="AL40" s="13">
        <f>10*LOG10(10^((AL35+AL36)/10)+10^(AL38/10))</f>
        <v>-167.00000000000003</v>
      </c>
      <c r="AM40" s="12">
        <f t="shared" ref="AM40:BK40" si="16">10*LOG10(10^((AM35+AM36)/10)+10^(AM38/10))</f>
        <v>-167.00000000000003</v>
      </c>
      <c r="AN40" s="13">
        <f t="shared" si="16"/>
        <v>-167.00000000000003</v>
      </c>
      <c r="AO40" s="13">
        <f t="shared" si="16"/>
        <v>-167.00000000000003</v>
      </c>
      <c r="AP40" s="13">
        <f t="shared" si="16"/>
        <v>-167.00000000000003</v>
      </c>
      <c r="AQ40" s="238">
        <f t="shared" si="16"/>
        <v>-167.00000000000003</v>
      </c>
      <c r="AR40" s="37">
        <f t="shared" si="16"/>
        <v>-167.00000000000003</v>
      </c>
      <c r="AS40" s="37">
        <f t="shared" si="16"/>
        <v>-167.00000000000003</v>
      </c>
      <c r="AT40" s="37">
        <f t="shared" si="16"/>
        <v>-167.00000000000003</v>
      </c>
      <c r="AU40" s="12">
        <f t="shared" si="16"/>
        <v>-167.00000000000003</v>
      </c>
      <c r="AV40" s="13">
        <f t="shared" si="16"/>
        <v>-167.00000000000003</v>
      </c>
      <c r="AW40" s="13">
        <f t="shared" si="16"/>
        <v>-167.00000000000003</v>
      </c>
      <c r="AX40" s="13">
        <f t="shared" si="16"/>
        <v>-167.00000000000003</v>
      </c>
      <c r="AY40" s="14">
        <f t="shared" si="16"/>
        <v>-167.00000000000003</v>
      </c>
      <c r="AZ40" s="12">
        <f t="shared" si="16"/>
        <v>-167.00000000000003</v>
      </c>
      <c r="BA40" s="13">
        <f t="shared" si="16"/>
        <v>-167.00000000000003</v>
      </c>
      <c r="BB40" s="13">
        <f t="shared" si="16"/>
        <v>-167.00000000000003</v>
      </c>
      <c r="BC40" s="13">
        <f t="shared" si="16"/>
        <v>-167.00000000000003</v>
      </c>
      <c r="BD40" s="12">
        <f t="shared" si="16"/>
        <v>-167.00000000000003</v>
      </c>
      <c r="BE40" s="13">
        <f t="shared" si="16"/>
        <v>-167.00000000000003</v>
      </c>
      <c r="BF40" s="13">
        <f t="shared" si="16"/>
        <v>-167.00000000000003</v>
      </c>
      <c r="BG40" s="13">
        <f t="shared" si="16"/>
        <v>-167.00000000000003</v>
      </c>
      <c r="BH40" s="12">
        <f t="shared" si="16"/>
        <v>-164.98918835931039</v>
      </c>
      <c r="BI40" s="13">
        <f t="shared" si="16"/>
        <v>-164.98918835931039</v>
      </c>
      <c r="BJ40" s="13">
        <f t="shared" si="16"/>
        <v>-164.98918835931039</v>
      </c>
      <c r="BK40" s="13">
        <f t="shared" si="16"/>
        <v>-164.98918835931039</v>
      </c>
      <c r="BL40" s="12">
        <f t="shared" ref="BL40:BU40" si="17">10*LOG10(10^((BL35+BL36)/10)+10^(BL38/10))</f>
        <v>-164.98918835931039</v>
      </c>
      <c r="BM40" s="13">
        <f t="shared" si="17"/>
        <v>-164.98918835931039</v>
      </c>
      <c r="BN40" s="13">
        <f t="shared" si="17"/>
        <v>-164.98918835931039</v>
      </c>
      <c r="BO40" s="12">
        <f t="shared" si="17"/>
        <v>-167.00000000000003</v>
      </c>
      <c r="BP40" s="13">
        <f t="shared" si="17"/>
        <v>-167.00000000000003</v>
      </c>
      <c r="BQ40" s="13">
        <f t="shared" si="17"/>
        <v>-167.00000000000003</v>
      </c>
      <c r="BR40" s="267">
        <f t="shared" si="17"/>
        <v>-167.00000000000003</v>
      </c>
      <c r="BS40" s="12">
        <f t="shared" si="17"/>
        <v>-162.86943987346325</v>
      </c>
      <c r="BT40" s="13">
        <f t="shared" si="17"/>
        <v>-162.86943987346325</v>
      </c>
      <c r="BU40" s="14">
        <f t="shared" si="17"/>
        <v>-162.86943987346325</v>
      </c>
    </row>
    <row r="41" spans="1:73">
      <c r="A41" s="54" t="s">
        <v>48</v>
      </c>
      <c r="B41" s="12" t="s">
        <v>11</v>
      </c>
      <c r="C41" s="13" t="s">
        <v>11</v>
      </c>
      <c r="D41" s="13" t="s">
        <v>11</v>
      </c>
      <c r="E41" s="13" t="s">
        <v>11</v>
      </c>
      <c r="F41" s="14" t="s">
        <v>11</v>
      </c>
      <c r="G41" s="12" t="s">
        <v>11</v>
      </c>
      <c r="H41" s="13" t="s">
        <v>11</v>
      </c>
      <c r="I41" s="13" t="s">
        <v>11</v>
      </c>
      <c r="J41" s="13" t="s">
        <v>11</v>
      </c>
      <c r="K41" s="15" t="s">
        <v>11</v>
      </c>
      <c r="L41" s="16" t="s">
        <v>11</v>
      </c>
      <c r="M41" s="16" t="s">
        <v>11</v>
      </c>
      <c r="N41" s="16" t="s">
        <v>11</v>
      </c>
      <c r="O41" s="150" t="s">
        <v>11</v>
      </c>
      <c r="P41" s="151" t="s">
        <v>11</v>
      </c>
      <c r="Q41" s="151" t="s">
        <v>11</v>
      </c>
      <c r="R41" s="151" t="s">
        <v>11</v>
      </c>
      <c r="S41" s="12" t="s">
        <v>11</v>
      </c>
      <c r="T41" s="13" t="s">
        <v>11</v>
      </c>
      <c r="U41" s="13" t="s">
        <v>11</v>
      </c>
      <c r="V41" s="12" t="s">
        <v>11</v>
      </c>
      <c r="W41" s="13" t="s">
        <v>11</v>
      </c>
      <c r="X41" s="13" t="s">
        <v>11</v>
      </c>
      <c r="Y41" s="13" t="s">
        <v>11</v>
      </c>
      <c r="Z41" s="12" t="s">
        <v>11</v>
      </c>
      <c r="AA41" s="13" t="s">
        <v>11</v>
      </c>
      <c r="AB41" s="13" t="s">
        <v>11</v>
      </c>
      <c r="AC41" s="13" t="s">
        <v>11</v>
      </c>
      <c r="AD41" s="14" t="s">
        <v>11</v>
      </c>
      <c r="AE41" s="12" t="s">
        <v>11</v>
      </c>
      <c r="AF41" s="13" t="s">
        <v>11</v>
      </c>
      <c r="AG41" s="13" t="s">
        <v>11</v>
      </c>
      <c r="AH41" s="13" t="s">
        <v>11</v>
      </c>
      <c r="AI41" s="12" t="s">
        <v>11</v>
      </c>
      <c r="AJ41" s="13" t="s">
        <v>11</v>
      </c>
      <c r="AK41" s="13" t="s">
        <v>11</v>
      </c>
      <c r="AL41" s="13" t="s">
        <v>11</v>
      </c>
      <c r="AM41" s="12" t="s">
        <v>11</v>
      </c>
      <c r="AN41" s="13" t="s">
        <v>11</v>
      </c>
      <c r="AO41" s="13" t="s">
        <v>11</v>
      </c>
      <c r="AP41" s="13" t="s">
        <v>11</v>
      </c>
      <c r="AQ41" s="238" t="s">
        <v>11</v>
      </c>
      <c r="AR41" s="37" t="s">
        <v>11</v>
      </c>
      <c r="AS41" s="37" t="s">
        <v>11</v>
      </c>
      <c r="AT41" s="37" t="s">
        <v>11</v>
      </c>
      <c r="AU41" s="12" t="s">
        <v>11</v>
      </c>
      <c r="AV41" s="13" t="s">
        <v>11</v>
      </c>
      <c r="AW41" s="13" t="s">
        <v>11</v>
      </c>
      <c r="AX41" s="13" t="s">
        <v>11</v>
      </c>
      <c r="AY41" s="14" t="s">
        <v>11</v>
      </c>
      <c r="AZ41" s="12" t="s">
        <v>11</v>
      </c>
      <c r="BA41" s="13" t="s">
        <v>11</v>
      </c>
      <c r="BB41" s="13" t="s">
        <v>11</v>
      </c>
      <c r="BC41" s="13" t="s">
        <v>11</v>
      </c>
      <c r="BD41" s="12" t="s">
        <v>11</v>
      </c>
      <c r="BE41" s="13" t="s">
        <v>11</v>
      </c>
      <c r="BF41" s="13" t="s">
        <v>11</v>
      </c>
      <c r="BG41" s="13" t="s">
        <v>11</v>
      </c>
      <c r="BH41" s="12" t="s">
        <v>11</v>
      </c>
      <c r="BI41" s="13" t="s">
        <v>11</v>
      </c>
      <c r="BJ41" s="13" t="s">
        <v>11</v>
      </c>
      <c r="BK41" s="13" t="s">
        <v>11</v>
      </c>
      <c r="BL41" s="12" t="s">
        <v>11</v>
      </c>
      <c r="BM41" s="13" t="s">
        <v>11</v>
      </c>
      <c r="BN41" s="13" t="s">
        <v>11</v>
      </c>
      <c r="BO41" s="12" t="s">
        <v>11</v>
      </c>
      <c r="BP41" s="13" t="s">
        <v>11</v>
      </c>
      <c r="BQ41" s="13" t="s">
        <v>11</v>
      </c>
      <c r="BR41" s="267" t="s">
        <v>11</v>
      </c>
      <c r="BS41" s="12" t="s">
        <v>11</v>
      </c>
      <c r="BT41" s="13" t="s">
        <v>11</v>
      </c>
      <c r="BU41" s="14" t="s">
        <v>11</v>
      </c>
    </row>
    <row r="42" spans="1:73">
      <c r="A42" s="94" t="s">
        <v>49</v>
      </c>
      <c r="B42" s="47">
        <f>48*360*1000</f>
        <v>17280000</v>
      </c>
      <c r="C42" s="41">
        <f>48*360*1000</f>
        <v>17280000</v>
      </c>
      <c r="D42" s="41">
        <f>11*360*1000</f>
        <v>3960000</v>
      </c>
      <c r="E42" s="41">
        <f>11*360*1000</f>
        <v>3960000</v>
      </c>
      <c r="F42" s="52">
        <f>11*360*1000</f>
        <v>3960000</v>
      </c>
      <c r="G42" s="47">
        <f t="shared" ref="G42:L42" si="18">48*360*1000</f>
        <v>17280000</v>
      </c>
      <c r="H42" s="41">
        <f t="shared" si="18"/>
        <v>17280000</v>
      </c>
      <c r="I42" s="41">
        <f t="shared" ref="I42:N42" si="19">11*360*1000</f>
        <v>3960000</v>
      </c>
      <c r="J42" s="41">
        <f t="shared" si="19"/>
        <v>3960000</v>
      </c>
      <c r="K42" s="46">
        <f t="shared" si="18"/>
        <v>17280000</v>
      </c>
      <c r="L42" s="44">
        <f t="shared" si="18"/>
        <v>17280000</v>
      </c>
      <c r="M42" s="44">
        <f t="shared" si="19"/>
        <v>3960000</v>
      </c>
      <c r="N42" s="44">
        <f t="shared" si="19"/>
        <v>3960000</v>
      </c>
      <c r="O42" s="165">
        <f>48*360*1000</f>
        <v>17280000</v>
      </c>
      <c r="P42" s="163">
        <f>48*360*1000</f>
        <v>17280000</v>
      </c>
      <c r="Q42" s="163">
        <f>11*360*1000</f>
        <v>3960000</v>
      </c>
      <c r="R42" s="163">
        <f>11*360*1000</f>
        <v>3960000</v>
      </c>
      <c r="S42" s="207">
        <f>30*360*1000</f>
        <v>10800000</v>
      </c>
      <c r="T42" s="208">
        <f>30*360*1000</f>
        <v>10800000</v>
      </c>
      <c r="U42" s="208">
        <f>11*360*1000</f>
        <v>3960000</v>
      </c>
      <c r="V42" s="207">
        <f>19*360*1000</f>
        <v>6840000</v>
      </c>
      <c r="W42" s="208">
        <f>19*360*1000</f>
        <v>6840000</v>
      </c>
      <c r="X42" s="208">
        <f>19*360*1000</f>
        <v>6840000</v>
      </c>
      <c r="Y42" s="208">
        <f>11*360*1000</f>
        <v>3960000</v>
      </c>
      <c r="Z42" s="207">
        <f>44*360*1000</f>
        <v>15840000</v>
      </c>
      <c r="AA42" s="208">
        <f>44*360*1000</f>
        <v>15840000</v>
      </c>
      <c r="AB42" s="208">
        <f>11*360*1000</f>
        <v>3960000</v>
      </c>
      <c r="AC42" s="208">
        <f>10*360*1000</f>
        <v>3600000</v>
      </c>
      <c r="AD42" s="209">
        <f>11*360*1000</f>
        <v>3960000</v>
      </c>
      <c r="AE42" s="207">
        <f>48*360*1000</f>
        <v>17280000</v>
      </c>
      <c r="AF42" s="208">
        <f>48*360*1000</f>
        <v>17280000</v>
      </c>
      <c r="AG42" s="208">
        <f>11*360*1000</f>
        <v>3960000</v>
      </c>
      <c r="AH42" s="208">
        <f>11*360*1000</f>
        <v>3960000</v>
      </c>
      <c r="AI42" s="207">
        <f>48*360*1000</f>
        <v>17280000</v>
      </c>
      <c r="AJ42" s="208">
        <f>48*360*1000</f>
        <v>17280000</v>
      </c>
      <c r="AK42" s="208">
        <f>11*360*1000</f>
        <v>3960000</v>
      </c>
      <c r="AL42" s="208">
        <f>11*360*1000</f>
        <v>3960000</v>
      </c>
      <c r="AM42" s="207">
        <f>48*360*1000</f>
        <v>17280000</v>
      </c>
      <c r="AN42" s="208">
        <f>48*360*1000</f>
        <v>17280000</v>
      </c>
      <c r="AO42" s="208">
        <f>11*360*1000</f>
        <v>3960000</v>
      </c>
      <c r="AP42" s="208">
        <f>11*360*1000</f>
        <v>3960000</v>
      </c>
      <c r="AQ42" s="210">
        <f t="shared" ref="AQ42:AR42" si="20">48*360*1000</f>
        <v>17280000</v>
      </c>
      <c r="AR42" s="211">
        <f t="shared" si="20"/>
        <v>17280000</v>
      </c>
      <c r="AS42" s="211">
        <f t="shared" ref="AS42:AT42" si="21">11*360*1000</f>
        <v>3960000</v>
      </c>
      <c r="AT42" s="211">
        <f t="shared" si="21"/>
        <v>3960000</v>
      </c>
      <c r="AU42" s="207">
        <f>48*360*1000</f>
        <v>17280000</v>
      </c>
      <c r="AV42" s="208">
        <f>48*360*1000</f>
        <v>17280000</v>
      </c>
      <c r="AW42" s="208">
        <f>11*360*1000</f>
        <v>3960000</v>
      </c>
      <c r="AX42" s="275">
        <f>11*360*1000</f>
        <v>3960000</v>
      </c>
      <c r="AY42" s="209">
        <f>11*360*1000</f>
        <v>3960000</v>
      </c>
      <c r="AZ42" s="245">
        <f>48*360*1000</f>
        <v>17280000</v>
      </c>
      <c r="BA42" s="246">
        <f>48*360*1000</f>
        <v>17280000</v>
      </c>
      <c r="BB42" s="246">
        <f>11*360*1000</f>
        <v>3960000</v>
      </c>
      <c r="BC42" s="246">
        <f>11*360*1000</f>
        <v>3960000</v>
      </c>
      <c r="BD42" s="207">
        <f>48*360*1000</f>
        <v>17280000</v>
      </c>
      <c r="BE42" s="208">
        <f>48*360*1000</f>
        <v>17280000</v>
      </c>
      <c r="BF42" s="208">
        <f>11*360*1000</f>
        <v>3960000</v>
      </c>
      <c r="BG42" s="208">
        <f>10*360*1000</f>
        <v>3600000</v>
      </c>
      <c r="BH42" s="207">
        <f>45*360*1000</f>
        <v>16200000</v>
      </c>
      <c r="BI42" s="208">
        <f>45*360*1000</f>
        <v>16200000</v>
      </c>
      <c r="BJ42" s="208">
        <f>11*360*1000</f>
        <v>3960000</v>
      </c>
      <c r="BK42" s="208">
        <f>11*360*1000</f>
        <v>3960000</v>
      </c>
      <c r="BL42" s="207">
        <f>48*360*1000</f>
        <v>17280000</v>
      </c>
      <c r="BM42" s="208">
        <f>48*360*1000</f>
        <v>17280000</v>
      </c>
      <c r="BN42" s="208">
        <f>11*360*1000</f>
        <v>3960000</v>
      </c>
      <c r="BO42" s="207">
        <f>48*360*1000</f>
        <v>17280000</v>
      </c>
      <c r="BP42" s="208">
        <f>48*360*1000</f>
        <v>17280000</v>
      </c>
      <c r="BQ42" s="208">
        <f>11*360*1000</f>
        <v>3960000</v>
      </c>
      <c r="BR42" s="262">
        <f>11*360*1000</f>
        <v>3960000</v>
      </c>
      <c r="BS42" s="207">
        <f>44*360*1000</f>
        <v>15840000</v>
      </c>
      <c r="BT42" s="208">
        <f>11*360*1000</f>
        <v>3960000</v>
      </c>
      <c r="BU42" s="209">
        <f>10*360*1000</f>
        <v>3600000</v>
      </c>
    </row>
    <row r="43" spans="1:73">
      <c r="A43" s="11" t="s">
        <v>50</v>
      </c>
      <c r="B43" s="12" t="s">
        <v>11</v>
      </c>
      <c r="C43" s="13" t="s">
        <v>11</v>
      </c>
      <c r="D43" s="13" t="s">
        <v>11</v>
      </c>
      <c r="E43" s="13" t="s">
        <v>11</v>
      </c>
      <c r="F43" s="14" t="s">
        <v>11</v>
      </c>
      <c r="G43" s="12" t="s">
        <v>11</v>
      </c>
      <c r="H43" s="13" t="s">
        <v>11</v>
      </c>
      <c r="I43" s="13" t="s">
        <v>11</v>
      </c>
      <c r="J43" s="13" t="s">
        <v>11</v>
      </c>
      <c r="K43" s="15" t="s">
        <v>11</v>
      </c>
      <c r="L43" s="16" t="s">
        <v>11</v>
      </c>
      <c r="M43" s="16" t="s">
        <v>11</v>
      </c>
      <c r="N43" s="16" t="s">
        <v>11</v>
      </c>
      <c r="O43" s="150" t="s">
        <v>11</v>
      </c>
      <c r="P43" s="151" t="s">
        <v>11</v>
      </c>
      <c r="Q43" s="151" t="s">
        <v>11</v>
      </c>
      <c r="R43" s="151" t="s">
        <v>11</v>
      </c>
      <c r="S43" s="12" t="s">
        <v>11</v>
      </c>
      <c r="T43" s="13" t="s">
        <v>11</v>
      </c>
      <c r="U43" s="13" t="s">
        <v>11</v>
      </c>
      <c r="V43" s="12" t="s">
        <v>11</v>
      </c>
      <c r="W43" s="13" t="s">
        <v>11</v>
      </c>
      <c r="X43" s="13" t="s">
        <v>11</v>
      </c>
      <c r="Y43" s="13" t="s">
        <v>11</v>
      </c>
      <c r="Z43" s="12" t="s">
        <v>11</v>
      </c>
      <c r="AA43" s="13" t="s">
        <v>11</v>
      </c>
      <c r="AB43" s="13" t="s">
        <v>11</v>
      </c>
      <c r="AC43" s="13" t="s">
        <v>11</v>
      </c>
      <c r="AD43" s="14" t="s">
        <v>11</v>
      </c>
      <c r="AE43" s="12" t="s">
        <v>11</v>
      </c>
      <c r="AF43" s="13" t="s">
        <v>11</v>
      </c>
      <c r="AG43" s="13" t="s">
        <v>11</v>
      </c>
      <c r="AH43" s="13" t="s">
        <v>11</v>
      </c>
      <c r="AI43" s="12" t="s">
        <v>11</v>
      </c>
      <c r="AJ43" s="13" t="s">
        <v>11</v>
      </c>
      <c r="AK43" s="13" t="s">
        <v>11</v>
      </c>
      <c r="AL43" s="13" t="s">
        <v>11</v>
      </c>
      <c r="AM43" s="12" t="s">
        <v>11</v>
      </c>
      <c r="AN43" s="13" t="s">
        <v>11</v>
      </c>
      <c r="AO43" s="13" t="s">
        <v>11</v>
      </c>
      <c r="AP43" s="13" t="s">
        <v>11</v>
      </c>
      <c r="AQ43" s="238" t="s">
        <v>11</v>
      </c>
      <c r="AR43" s="37" t="s">
        <v>11</v>
      </c>
      <c r="AS43" s="37" t="s">
        <v>11</v>
      </c>
      <c r="AT43" s="37" t="s">
        <v>11</v>
      </c>
      <c r="AU43" s="12" t="s">
        <v>11</v>
      </c>
      <c r="AV43" s="13" t="s">
        <v>11</v>
      </c>
      <c r="AW43" s="13" t="s">
        <v>11</v>
      </c>
      <c r="AX43" s="13" t="s">
        <v>11</v>
      </c>
      <c r="AY43" s="14" t="s">
        <v>11</v>
      </c>
      <c r="AZ43" s="12" t="s">
        <v>11</v>
      </c>
      <c r="BA43" s="13" t="s">
        <v>11</v>
      </c>
      <c r="BB43" s="13" t="s">
        <v>11</v>
      </c>
      <c r="BC43" s="13" t="s">
        <v>11</v>
      </c>
      <c r="BD43" s="12" t="s">
        <v>11</v>
      </c>
      <c r="BE43" s="13" t="s">
        <v>11</v>
      </c>
      <c r="BF43" s="13" t="s">
        <v>11</v>
      </c>
      <c r="BG43" s="13" t="s">
        <v>11</v>
      </c>
      <c r="BH43" s="12" t="s">
        <v>11</v>
      </c>
      <c r="BI43" s="13" t="s">
        <v>11</v>
      </c>
      <c r="BJ43" s="13" t="s">
        <v>11</v>
      </c>
      <c r="BK43" s="13" t="s">
        <v>11</v>
      </c>
      <c r="BL43" s="12" t="s">
        <v>11</v>
      </c>
      <c r="BM43" s="13" t="s">
        <v>11</v>
      </c>
      <c r="BN43" s="13" t="s">
        <v>11</v>
      </c>
      <c r="BO43" s="12" t="s">
        <v>11</v>
      </c>
      <c r="BP43" s="13" t="s">
        <v>11</v>
      </c>
      <c r="BQ43" s="13" t="s">
        <v>11</v>
      </c>
      <c r="BR43" s="267" t="s">
        <v>11</v>
      </c>
      <c r="BS43" s="12" t="s">
        <v>11</v>
      </c>
      <c r="BT43" s="13" t="s">
        <v>11</v>
      </c>
      <c r="BU43" s="14" t="s">
        <v>11</v>
      </c>
    </row>
    <row r="44" spans="1:73">
      <c r="A44" s="11" t="s">
        <v>51</v>
      </c>
      <c r="B44" s="12">
        <f t="shared" ref="B44:AH44" si="22">B40+10*LOG10(B42)</f>
        <v>-94.624562618571289</v>
      </c>
      <c r="C44" s="13">
        <f t="shared" si="22"/>
        <v>-94.624562618571289</v>
      </c>
      <c r="D44" s="13">
        <f t="shared" si="22"/>
        <v>-101.0230481407449</v>
      </c>
      <c r="E44" s="13">
        <f t="shared" si="22"/>
        <v>-101.0230481407449</v>
      </c>
      <c r="F44" s="14">
        <f t="shared" si="22"/>
        <v>-101.0230481407449</v>
      </c>
      <c r="G44" s="12">
        <f t="shared" si="22"/>
        <v>-94.624562618571289</v>
      </c>
      <c r="H44" s="13">
        <f t="shared" si="22"/>
        <v>-94.624562618571289</v>
      </c>
      <c r="I44" s="13">
        <f t="shared" si="22"/>
        <v>-101.0230481407449</v>
      </c>
      <c r="J44" s="13">
        <f t="shared" si="22"/>
        <v>-101.0230481407449</v>
      </c>
      <c r="K44" s="15">
        <f t="shared" si="22"/>
        <v>-94.624562618571289</v>
      </c>
      <c r="L44" s="16">
        <f t="shared" si="22"/>
        <v>-94.624562618571289</v>
      </c>
      <c r="M44" s="16">
        <f t="shared" si="22"/>
        <v>-101.0230481407449</v>
      </c>
      <c r="N44" s="16">
        <f t="shared" si="22"/>
        <v>-101.0230481407449</v>
      </c>
      <c r="O44" s="150">
        <f t="shared" si="22"/>
        <v>-94.624562618571289</v>
      </c>
      <c r="P44" s="151">
        <f t="shared" si="22"/>
        <v>-94.624562618571289</v>
      </c>
      <c r="Q44" s="151">
        <f t="shared" si="22"/>
        <v>-101.0230481407449</v>
      </c>
      <c r="R44" s="151">
        <f t="shared" si="22"/>
        <v>-101.0230481407449</v>
      </c>
      <c r="S44" s="12">
        <f t="shared" si="22"/>
        <v>-96.66576244513054</v>
      </c>
      <c r="T44" s="13">
        <f t="shared" si="22"/>
        <v>-96.66576244513054</v>
      </c>
      <c r="U44" s="13">
        <f t="shared" si="22"/>
        <v>-101.0230481407449</v>
      </c>
      <c r="V44" s="12">
        <f t="shared" si="22"/>
        <v>-98.64943898279887</v>
      </c>
      <c r="W44" s="13">
        <f t="shared" si="22"/>
        <v>-98.64943898279887</v>
      </c>
      <c r="X44" s="13">
        <f t="shared" si="22"/>
        <v>-98.64943898279887</v>
      </c>
      <c r="Y44" s="13">
        <f t="shared" si="22"/>
        <v>-101.0230481407449</v>
      </c>
      <c r="Z44" s="12">
        <f t="shared" si="22"/>
        <v>-92.991636586775641</v>
      </c>
      <c r="AA44" s="13">
        <f t="shared" si="22"/>
        <v>-92.991636586775641</v>
      </c>
      <c r="AB44" s="13">
        <f t="shared" si="22"/>
        <v>-99.012236500055266</v>
      </c>
      <c r="AC44" s="13">
        <f t="shared" si="22"/>
        <v>-99.426163351637527</v>
      </c>
      <c r="AD44" s="14">
        <f t="shared" si="22"/>
        <v>-99.012236500055266</v>
      </c>
      <c r="AE44" s="12">
        <f t="shared" si="22"/>
        <v>-92.613750977881651</v>
      </c>
      <c r="AF44" s="13">
        <f t="shared" si="22"/>
        <v>-92.613750977881651</v>
      </c>
      <c r="AG44" s="13">
        <f t="shared" si="22"/>
        <v>-99.012236500055266</v>
      </c>
      <c r="AH44" s="13">
        <f t="shared" si="22"/>
        <v>-99.012236500055266</v>
      </c>
      <c r="AI44" s="12">
        <f>AI40+10*LOG10(AI42)</f>
        <v>-94.624562618571289</v>
      </c>
      <c r="AJ44" s="13">
        <f>AJ40+10*LOG10(AJ42)</f>
        <v>-94.624562618571289</v>
      </c>
      <c r="AK44" s="13">
        <f>AK40+10*LOG10(AK42)</f>
        <v>-101.0230481407449</v>
      </c>
      <c r="AL44" s="13">
        <f>AL40+10*LOG10(AL42)</f>
        <v>-101.0230481407449</v>
      </c>
      <c r="AM44" s="12">
        <f t="shared" ref="AM44:BK44" si="23">AM40+10*LOG10(AM42)</f>
        <v>-94.624562618571289</v>
      </c>
      <c r="AN44" s="13">
        <f t="shared" si="23"/>
        <v>-94.624562618571289</v>
      </c>
      <c r="AO44" s="13">
        <f t="shared" si="23"/>
        <v>-101.0230481407449</v>
      </c>
      <c r="AP44" s="13">
        <f t="shared" si="23"/>
        <v>-101.0230481407449</v>
      </c>
      <c r="AQ44" s="238">
        <f t="shared" si="23"/>
        <v>-94.624562618571289</v>
      </c>
      <c r="AR44" s="37">
        <f t="shared" si="23"/>
        <v>-94.624562618571289</v>
      </c>
      <c r="AS44" s="37">
        <f t="shared" si="23"/>
        <v>-101.0230481407449</v>
      </c>
      <c r="AT44" s="37">
        <f t="shared" si="23"/>
        <v>-101.0230481407449</v>
      </c>
      <c r="AU44" s="12">
        <f t="shared" si="23"/>
        <v>-94.624562618571289</v>
      </c>
      <c r="AV44" s="13">
        <f t="shared" si="23"/>
        <v>-94.624562618571289</v>
      </c>
      <c r="AW44" s="13">
        <f t="shared" si="23"/>
        <v>-101.0230481407449</v>
      </c>
      <c r="AX44" s="13">
        <f t="shared" si="23"/>
        <v>-101.0230481407449</v>
      </c>
      <c r="AY44" s="14">
        <f t="shared" si="23"/>
        <v>-101.0230481407449</v>
      </c>
      <c r="AZ44" s="12">
        <f t="shared" si="23"/>
        <v>-94.624562618571289</v>
      </c>
      <c r="BA44" s="13">
        <f t="shared" si="23"/>
        <v>-94.624562618571289</v>
      </c>
      <c r="BB44" s="13">
        <f t="shared" si="23"/>
        <v>-101.0230481407449</v>
      </c>
      <c r="BC44" s="13">
        <f t="shared" si="23"/>
        <v>-101.0230481407449</v>
      </c>
      <c r="BD44" s="12">
        <f t="shared" si="23"/>
        <v>-94.624562618571289</v>
      </c>
      <c r="BE44" s="13">
        <f t="shared" si="23"/>
        <v>-94.624562618571289</v>
      </c>
      <c r="BF44" s="13">
        <f t="shared" si="23"/>
        <v>-101.0230481407449</v>
      </c>
      <c r="BG44" s="13">
        <f t="shared" si="23"/>
        <v>-101.43697499232717</v>
      </c>
      <c r="BH44" s="12">
        <f t="shared" si="23"/>
        <v>-92.894038213884087</v>
      </c>
      <c r="BI44" s="13">
        <f t="shared" si="23"/>
        <v>-92.894038213884087</v>
      </c>
      <c r="BJ44" s="13">
        <f t="shared" si="23"/>
        <v>-99.012236500055266</v>
      </c>
      <c r="BK44" s="13">
        <f t="shared" si="23"/>
        <v>-99.012236500055266</v>
      </c>
      <c r="BL44" s="12">
        <f t="shared" ref="BL44:BU44" si="24">BL40+10*LOG10(BL42)</f>
        <v>-92.613750977881651</v>
      </c>
      <c r="BM44" s="13">
        <f t="shared" si="24"/>
        <v>-92.613750977881651</v>
      </c>
      <c r="BN44" s="13">
        <f t="shared" si="24"/>
        <v>-99.012236500055266</v>
      </c>
      <c r="BO44" s="12">
        <f t="shared" si="24"/>
        <v>-94.624562618571289</v>
      </c>
      <c r="BP44" s="13">
        <f t="shared" si="24"/>
        <v>-94.624562618571289</v>
      </c>
      <c r="BQ44" s="13">
        <f t="shared" si="24"/>
        <v>-101.0230481407449</v>
      </c>
      <c r="BR44" s="267">
        <f t="shared" si="24"/>
        <v>-101.0230481407449</v>
      </c>
      <c r="BS44" s="12">
        <f t="shared" si="24"/>
        <v>-90.871888100928501</v>
      </c>
      <c r="BT44" s="13">
        <f t="shared" si="24"/>
        <v>-96.892488014208126</v>
      </c>
      <c r="BU44" s="14">
        <f t="shared" si="24"/>
        <v>-97.306414865790387</v>
      </c>
    </row>
    <row r="45" spans="1:73">
      <c r="A45" s="54" t="s">
        <v>52</v>
      </c>
      <c r="B45" s="12" t="s">
        <v>11</v>
      </c>
      <c r="C45" s="13" t="s">
        <v>11</v>
      </c>
      <c r="D45" s="13" t="s">
        <v>11</v>
      </c>
      <c r="E45" s="13" t="s">
        <v>11</v>
      </c>
      <c r="F45" s="14" t="s">
        <v>11</v>
      </c>
      <c r="G45" s="12" t="s">
        <v>11</v>
      </c>
      <c r="H45" s="13" t="s">
        <v>11</v>
      </c>
      <c r="I45" s="13" t="s">
        <v>11</v>
      </c>
      <c r="J45" s="13" t="s">
        <v>11</v>
      </c>
      <c r="K45" s="15" t="s">
        <v>11</v>
      </c>
      <c r="L45" s="16" t="s">
        <v>11</v>
      </c>
      <c r="M45" s="16" t="s">
        <v>11</v>
      </c>
      <c r="N45" s="16" t="s">
        <v>11</v>
      </c>
      <c r="O45" s="150" t="s">
        <v>11</v>
      </c>
      <c r="P45" s="151" t="s">
        <v>11</v>
      </c>
      <c r="Q45" s="151" t="s">
        <v>11</v>
      </c>
      <c r="R45" s="151" t="s">
        <v>11</v>
      </c>
      <c r="S45" s="12" t="s">
        <v>11</v>
      </c>
      <c r="T45" s="13" t="s">
        <v>11</v>
      </c>
      <c r="U45" s="13" t="s">
        <v>11</v>
      </c>
      <c r="V45" s="12" t="s">
        <v>11</v>
      </c>
      <c r="W45" s="13" t="s">
        <v>11</v>
      </c>
      <c r="X45" s="13" t="s">
        <v>11</v>
      </c>
      <c r="Y45" s="13" t="s">
        <v>11</v>
      </c>
      <c r="Z45" s="12" t="s">
        <v>11</v>
      </c>
      <c r="AA45" s="13" t="s">
        <v>11</v>
      </c>
      <c r="AB45" s="13" t="s">
        <v>11</v>
      </c>
      <c r="AC45" s="13" t="s">
        <v>11</v>
      </c>
      <c r="AD45" s="14" t="s">
        <v>11</v>
      </c>
      <c r="AE45" s="12" t="s">
        <v>11</v>
      </c>
      <c r="AF45" s="13" t="s">
        <v>11</v>
      </c>
      <c r="AG45" s="13" t="s">
        <v>11</v>
      </c>
      <c r="AH45" s="13" t="s">
        <v>11</v>
      </c>
      <c r="AI45" s="12" t="s">
        <v>11</v>
      </c>
      <c r="AJ45" s="13" t="s">
        <v>11</v>
      </c>
      <c r="AK45" s="13" t="s">
        <v>11</v>
      </c>
      <c r="AL45" s="13" t="s">
        <v>11</v>
      </c>
      <c r="AM45" s="12" t="s">
        <v>11</v>
      </c>
      <c r="AN45" s="13" t="s">
        <v>11</v>
      </c>
      <c r="AO45" s="13" t="s">
        <v>11</v>
      </c>
      <c r="AP45" s="13" t="s">
        <v>11</v>
      </c>
      <c r="AQ45" s="238" t="s">
        <v>11</v>
      </c>
      <c r="AR45" s="37" t="s">
        <v>11</v>
      </c>
      <c r="AS45" s="37" t="s">
        <v>11</v>
      </c>
      <c r="AT45" s="37" t="s">
        <v>11</v>
      </c>
      <c r="AU45" s="12" t="s">
        <v>11</v>
      </c>
      <c r="AV45" s="13" t="s">
        <v>11</v>
      </c>
      <c r="AW45" s="13" t="s">
        <v>11</v>
      </c>
      <c r="AX45" s="13" t="s">
        <v>11</v>
      </c>
      <c r="AY45" s="14" t="s">
        <v>11</v>
      </c>
      <c r="AZ45" s="12" t="s">
        <v>11</v>
      </c>
      <c r="BA45" s="13" t="s">
        <v>11</v>
      </c>
      <c r="BB45" s="13" t="s">
        <v>11</v>
      </c>
      <c r="BC45" s="13" t="s">
        <v>11</v>
      </c>
      <c r="BD45" s="12" t="s">
        <v>11</v>
      </c>
      <c r="BE45" s="13" t="s">
        <v>11</v>
      </c>
      <c r="BF45" s="13" t="s">
        <v>11</v>
      </c>
      <c r="BG45" s="13" t="s">
        <v>11</v>
      </c>
      <c r="BH45" s="12" t="s">
        <v>11</v>
      </c>
      <c r="BI45" s="13" t="s">
        <v>11</v>
      </c>
      <c r="BJ45" s="13" t="s">
        <v>11</v>
      </c>
      <c r="BK45" s="13" t="s">
        <v>11</v>
      </c>
      <c r="BL45" s="12" t="s">
        <v>11</v>
      </c>
      <c r="BM45" s="13" t="s">
        <v>11</v>
      </c>
      <c r="BN45" s="13" t="s">
        <v>11</v>
      </c>
      <c r="BO45" s="12" t="s">
        <v>11</v>
      </c>
      <c r="BP45" s="13" t="s">
        <v>11</v>
      </c>
      <c r="BQ45" s="13" t="s">
        <v>11</v>
      </c>
      <c r="BR45" s="267" t="s">
        <v>11</v>
      </c>
      <c r="BS45" s="12" t="s">
        <v>11</v>
      </c>
      <c r="BT45" s="13" t="s">
        <v>11</v>
      </c>
      <c r="BU45" s="14" t="s">
        <v>11</v>
      </c>
    </row>
    <row r="46" spans="1:73">
      <c r="A46" s="94" t="s">
        <v>53</v>
      </c>
      <c r="B46" s="47">
        <v>-8</v>
      </c>
      <c r="C46" s="41">
        <v>-2</v>
      </c>
      <c r="D46" s="41">
        <v>9.5</v>
      </c>
      <c r="E46" s="41">
        <v>6.7</v>
      </c>
      <c r="F46" s="52">
        <v>10.3</v>
      </c>
      <c r="G46" s="103">
        <v>-6.5</v>
      </c>
      <c r="H46" s="103">
        <v>-1.6</v>
      </c>
      <c r="I46" s="103">
        <v>9.6</v>
      </c>
      <c r="J46" s="103">
        <v>8.1999999999999993</v>
      </c>
      <c r="K46" s="46">
        <v>-13.6</v>
      </c>
      <c r="L46" s="44">
        <v>-8.9</v>
      </c>
      <c r="M46" s="44">
        <v>5.7</v>
      </c>
      <c r="N46" s="44">
        <v>-0.1</v>
      </c>
      <c r="O46" s="165">
        <v>-6.41</v>
      </c>
      <c r="P46" s="163">
        <v>0.65</v>
      </c>
      <c r="Q46" s="163">
        <v>13.86</v>
      </c>
      <c r="R46" s="163">
        <v>10.59</v>
      </c>
      <c r="S46" s="207">
        <v>-5.8</v>
      </c>
      <c r="T46" s="208">
        <v>0.3</v>
      </c>
      <c r="U46" s="208">
        <v>9.8000000000000007</v>
      </c>
      <c r="V46" s="207">
        <v>-4.9000000000000004</v>
      </c>
      <c r="W46" s="208">
        <v>2.86</v>
      </c>
      <c r="X46" s="208">
        <v>7.63</v>
      </c>
      <c r="Y46" s="208">
        <v>8.02</v>
      </c>
      <c r="Z46" s="207">
        <v>-8</v>
      </c>
      <c r="AA46" s="208">
        <v>-1.4</v>
      </c>
      <c r="AB46" s="208">
        <v>7.9</v>
      </c>
      <c r="AC46" s="208">
        <v>8.4</v>
      </c>
      <c r="AD46" s="209">
        <v>8.1</v>
      </c>
      <c r="AE46" s="207">
        <v>-10</v>
      </c>
      <c r="AF46" s="208">
        <v>-4.4000000000000004</v>
      </c>
      <c r="AG46" s="208">
        <v>4.4000000000000004</v>
      </c>
      <c r="AH46" s="208">
        <v>1.9</v>
      </c>
      <c r="AI46" s="207">
        <v>-9.76</v>
      </c>
      <c r="AJ46" s="208">
        <v>-3.29</v>
      </c>
      <c r="AK46" s="208">
        <v>12.95</v>
      </c>
      <c r="AL46" s="208">
        <v>6.27</v>
      </c>
      <c r="AM46" s="207">
        <v>-7.5</v>
      </c>
      <c r="AN46" s="208">
        <v>-1.4</v>
      </c>
      <c r="AO46" s="208">
        <v>9.5</v>
      </c>
      <c r="AP46" s="208">
        <v>7.7</v>
      </c>
      <c r="AQ46" s="210">
        <v>-9.4</v>
      </c>
      <c r="AR46" s="211">
        <v>-4.8</v>
      </c>
      <c r="AS46" s="211">
        <v>6.1</v>
      </c>
      <c r="AT46" s="211">
        <v>2.9</v>
      </c>
      <c r="AU46" s="207">
        <v>-9.6</v>
      </c>
      <c r="AV46" s="208">
        <v>-2.2000000000000002</v>
      </c>
      <c r="AW46" s="208">
        <v>7.9</v>
      </c>
      <c r="AX46" s="275">
        <v>8.6</v>
      </c>
      <c r="AY46" s="209">
        <v>7.1</v>
      </c>
      <c r="AZ46" s="245">
        <v>-8.1199999999999992</v>
      </c>
      <c r="BA46" s="246">
        <v>-0.72</v>
      </c>
      <c r="BB46" s="246">
        <v>12.8</v>
      </c>
      <c r="BC46" s="246">
        <v>11.31</v>
      </c>
      <c r="BD46" s="208">
        <v>-7.82</v>
      </c>
      <c r="BE46" s="208">
        <v>-0.92</v>
      </c>
      <c r="BF46" s="208">
        <v>11.5</v>
      </c>
      <c r="BG46" s="208">
        <v>9</v>
      </c>
      <c r="BH46" s="207">
        <v>-8.1</v>
      </c>
      <c r="BI46" s="208">
        <v>-1</v>
      </c>
      <c r="BJ46" s="208">
        <v>-0.8</v>
      </c>
      <c r="BK46" s="208">
        <v>3.7</v>
      </c>
      <c r="BL46" s="207">
        <v>-10.9</v>
      </c>
      <c r="BM46" s="208">
        <v>-3.4</v>
      </c>
      <c r="BN46" s="208">
        <v>5.5</v>
      </c>
      <c r="BO46" s="207">
        <v>-11.35</v>
      </c>
      <c r="BP46" s="208">
        <v>-6.35</v>
      </c>
      <c r="BQ46" s="208">
        <v>0.95</v>
      </c>
      <c r="BR46" s="262">
        <v>0</v>
      </c>
      <c r="BS46" s="207">
        <v>-2.6</v>
      </c>
      <c r="BT46" s="208">
        <v>7.5</v>
      </c>
      <c r="BU46" s="209">
        <v>7.2</v>
      </c>
    </row>
    <row r="47" spans="1:73">
      <c r="A47" s="11" t="s">
        <v>54</v>
      </c>
      <c r="B47" s="12">
        <v>2</v>
      </c>
      <c r="C47" s="13">
        <v>2</v>
      </c>
      <c r="D47" s="13">
        <v>2</v>
      </c>
      <c r="E47" s="13">
        <v>2</v>
      </c>
      <c r="F47" s="14">
        <v>2</v>
      </c>
      <c r="G47" s="12">
        <v>2</v>
      </c>
      <c r="H47" s="13">
        <v>2</v>
      </c>
      <c r="I47" s="13">
        <v>2</v>
      </c>
      <c r="J47" s="13">
        <v>2</v>
      </c>
      <c r="K47" s="15">
        <v>2</v>
      </c>
      <c r="L47" s="16">
        <v>2</v>
      </c>
      <c r="M47" s="16">
        <v>2</v>
      </c>
      <c r="N47" s="16">
        <v>2</v>
      </c>
      <c r="O47" s="150">
        <v>2</v>
      </c>
      <c r="P47" s="151">
        <v>2</v>
      </c>
      <c r="Q47" s="151">
        <v>2</v>
      </c>
      <c r="R47" s="151">
        <v>2</v>
      </c>
      <c r="S47" s="12">
        <v>2</v>
      </c>
      <c r="T47" s="13">
        <v>2</v>
      </c>
      <c r="U47" s="13">
        <v>2</v>
      </c>
      <c r="V47" s="12">
        <v>2</v>
      </c>
      <c r="W47" s="13">
        <v>2</v>
      </c>
      <c r="X47" s="13">
        <v>2</v>
      </c>
      <c r="Y47" s="13">
        <v>2</v>
      </c>
      <c r="Z47" s="12">
        <v>2</v>
      </c>
      <c r="AA47" s="13">
        <v>2</v>
      </c>
      <c r="AB47" s="13">
        <v>2</v>
      </c>
      <c r="AC47" s="13">
        <v>2</v>
      </c>
      <c r="AD47" s="14">
        <v>2</v>
      </c>
      <c r="AE47" s="12">
        <v>2</v>
      </c>
      <c r="AF47" s="13">
        <v>2</v>
      </c>
      <c r="AG47" s="13">
        <v>2</v>
      </c>
      <c r="AH47" s="13">
        <v>2</v>
      </c>
      <c r="AI47" s="12">
        <v>2</v>
      </c>
      <c r="AJ47" s="13">
        <v>2</v>
      </c>
      <c r="AK47" s="13">
        <v>2</v>
      </c>
      <c r="AL47" s="13">
        <v>2</v>
      </c>
      <c r="AM47" s="12">
        <v>2</v>
      </c>
      <c r="AN47" s="13">
        <v>2</v>
      </c>
      <c r="AO47" s="13">
        <v>2</v>
      </c>
      <c r="AP47" s="13">
        <v>2</v>
      </c>
      <c r="AQ47" s="238">
        <v>2</v>
      </c>
      <c r="AR47" s="37">
        <v>2</v>
      </c>
      <c r="AS47" s="37">
        <v>2</v>
      </c>
      <c r="AT47" s="37">
        <v>2</v>
      </c>
      <c r="AU47" s="12">
        <v>2</v>
      </c>
      <c r="AV47" s="13">
        <v>2</v>
      </c>
      <c r="AW47" s="13">
        <v>2</v>
      </c>
      <c r="AX47" s="13">
        <v>2</v>
      </c>
      <c r="AY47" s="14">
        <v>2</v>
      </c>
      <c r="AZ47" s="12">
        <v>2</v>
      </c>
      <c r="BA47" s="13">
        <v>2</v>
      </c>
      <c r="BB47" s="13">
        <v>2</v>
      </c>
      <c r="BC47" s="13">
        <v>2</v>
      </c>
      <c r="BD47" s="12">
        <v>2</v>
      </c>
      <c r="BE47" s="13">
        <v>2</v>
      </c>
      <c r="BF47" s="13">
        <v>2</v>
      </c>
      <c r="BG47" s="13">
        <v>2</v>
      </c>
      <c r="BH47" s="12">
        <v>2</v>
      </c>
      <c r="BI47" s="13">
        <v>2</v>
      </c>
      <c r="BJ47" s="13">
        <v>2</v>
      </c>
      <c r="BK47" s="13">
        <v>2</v>
      </c>
      <c r="BL47" s="12">
        <v>2</v>
      </c>
      <c r="BM47" s="13">
        <v>2</v>
      </c>
      <c r="BN47" s="13">
        <v>2</v>
      </c>
      <c r="BO47" s="12">
        <v>2</v>
      </c>
      <c r="BP47" s="13">
        <v>2</v>
      </c>
      <c r="BQ47" s="13">
        <v>2</v>
      </c>
      <c r="BR47" s="267">
        <v>2</v>
      </c>
      <c r="BS47" s="12">
        <v>2</v>
      </c>
      <c r="BT47" s="13">
        <v>2</v>
      </c>
      <c r="BU47" s="14">
        <v>2</v>
      </c>
    </row>
    <row r="48" spans="1:73" ht="28">
      <c r="A48" s="11" t="s">
        <v>55</v>
      </c>
      <c r="B48" s="12" t="s">
        <v>11</v>
      </c>
      <c r="C48" s="13" t="s">
        <v>11</v>
      </c>
      <c r="D48" s="13" t="s">
        <v>11</v>
      </c>
      <c r="E48" s="13" t="s">
        <v>11</v>
      </c>
      <c r="F48" s="14" t="s">
        <v>11</v>
      </c>
      <c r="G48" s="12" t="s">
        <v>11</v>
      </c>
      <c r="H48" s="13" t="s">
        <v>11</v>
      </c>
      <c r="I48" s="13" t="s">
        <v>11</v>
      </c>
      <c r="J48" s="13" t="s">
        <v>11</v>
      </c>
      <c r="K48" s="15" t="s">
        <v>11</v>
      </c>
      <c r="L48" s="16" t="s">
        <v>11</v>
      </c>
      <c r="M48" s="16" t="s">
        <v>11</v>
      </c>
      <c r="N48" s="16" t="s">
        <v>11</v>
      </c>
      <c r="O48" s="150" t="s">
        <v>11</v>
      </c>
      <c r="P48" s="151" t="s">
        <v>11</v>
      </c>
      <c r="Q48" s="151" t="s">
        <v>11</v>
      </c>
      <c r="R48" s="151" t="s">
        <v>11</v>
      </c>
      <c r="S48" s="12" t="s">
        <v>11</v>
      </c>
      <c r="T48" s="13" t="s">
        <v>11</v>
      </c>
      <c r="U48" s="13" t="s">
        <v>11</v>
      </c>
      <c r="V48" s="12" t="s">
        <v>11</v>
      </c>
      <c r="W48" s="13" t="s">
        <v>11</v>
      </c>
      <c r="X48" s="13" t="s">
        <v>11</v>
      </c>
      <c r="Y48" s="13" t="s">
        <v>11</v>
      </c>
      <c r="Z48" s="12" t="s">
        <v>11</v>
      </c>
      <c r="AA48" s="13" t="s">
        <v>11</v>
      </c>
      <c r="AB48" s="13" t="s">
        <v>11</v>
      </c>
      <c r="AC48" s="13" t="s">
        <v>11</v>
      </c>
      <c r="AD48" s="14" t="s">
        <v>11</v>
      </c>
      <c r="AE48" s="12" t="s">
        <v>11</v>
      </c>
      <c r="AF48" s="13" t="s">
        <v>11</v>
      </c>
      <c r="AG48" s="13" t="s">
        <v>11</v>
      </c>
      <c r="AH48" s="13" t="s">
        <v>11</v>
      </c>
      <c r="AI48" s="12" t="s">
        <v>11</v>
      </c>
      <c r="AJ48" s="13" t="s">
        <v>11</v>
      </c>
      <c r="AK48" s="13" t="s">
        <v>11</v>
      </c>
      <c r="AL48" s="13" t="s">
        <v>11</v>
      </c>
      <c r="AM48" s="12" t="s">
        <v>11</v>
      </c>
      <c r="AN48" s="13" t="s">
        <v>11</v>
      </c>
      <c r="AO48" s="13" t="s">
        <v>11</v>
      </c>
      <c r="AP48" s="13" t="s">
        <v>11</v>
      </c>
      <c r="AQ48" s="238" t="s">
        <v>11</v>
      </c>
      <c r="AR48" s="37" t="s">
        <v>11</v>
      </c>
      <c r="AS48" s="37" t="s">
        <v>11</v>
      </c>
      <c r="AT48" s="37" t="s">
        <v>11</v>
      </c>
      <c r="AU48" s="12" t="s">
        <v>11</v>
      </c>
      <c r="AV48" s="13" t="s">
        <v>11</v>
      </c>
      <c r="AW48" s="13" t="s">
        <v>11</v>
      </c>
      <c r="AX48" s="13" t="s">
        <v>11</v>
      </c>
      <c r="AY48" s="14" t="s">
        <v>11</v>
      </c>
      <c r="AZ48" s="12" t="s">
        <v>11</v>
      </c>
      <c r="BA48" s="13" t="s">
        <v>11</v>
      </c>
      <c r="BB48" s="13" t="s">
        <v>11</v>
      </c>
      <c r="BC48" s="13" t="s">
        <v>11</v>
      </c>
      <c r="BD48" s="12" t="s">
        <v>11</v>
      </c>
      <c r="BE48" s="13" t="s">
        <v>11</v>
      </c>
      <c r="BF48" s="13" t="s">
        <v>11</v>
      </c>
      <c r="BG48" s="13" t="s">
        <v>11</v>
      </c>
      <c r="BH48" s="12" t="s">
        <v>11</v>
      </c>
      <c r="BI48" s="13" t="s">
        <v>11</v>
      </c>
      <c r="BJ48" s="13" t="s">
        <v>11</v>
      </c>
      <c r="BK48" s="13" t="s">
        <v>11</v>
      </c>
      <c r="BL48" s="12" t="s">
        <v>11</v>
      </c>
      <c r="BM48" s="13" t="s">
        <v>11</v>
      </c>
      <c r="BN48" s="13" t="s">
        <v>11</v>
      </c>
      <c r="BO48" s="12" t="s">
        <v>11</v>
      </c>
      <c r="BP48" s="13" t="s">
        <v>11</v>
      </c>
      <c r="BQ48" s="13" t="s">
        <v>11</v>
      </c>
      <c r="BR48" s="267" t="s">
        <v>11</v>
      </c>
      <c r="BS48" s="12" t="s">
        <v>11</v>
      </c>
      <c r="BT48" s="13" t="s">
        <v>11</v>
      </c>
      <c r="BU48" s="14" t="s">
        <v>11</v>
      </c>
    </row>
    <row r="49" spans="1:73" ht="33.75" customHeight="1">
      <c r="A49" s="11" t="s">
        <v>56</v>
      </c>
      <c r="B49" s="12">
        <v>0</v>
      </c>
      <c r="C49" s="13">
        <v>0</v>
      </c>
      <c r="D49" s="13">
        <v>0</v>
      </c>
      <c r="E49" s="13">
        <v>0</v>
      </c>
      <c r="F49" s="14">
        <v>0</v>
      </c>
      <c r="G49" s="12">
        <v>0</v>
      </c>
      <c r="H49" s="13">
        <v>0</v>
      </c>
      <c r="I49" s="13">
        <v>0</v>
      </c>
      <c r="J49" s="13">
        <v>0</v>
      </c>
      <c r="K49" s="15">
        <v>0</v>
      </c>
      <c r="L49" s="16">
        <v>0</v>
      </c>
      <c r="M49" s="16">
        <v>0</v>
      </c>
      <c r="N49" s="16">
        <v>0</v>
      </c>
      <c r="O49" s="150">
        <v>0</v>
      </c>
      <c r="P49" s="151">
        <v>0</v>
      </c>
      <c r="Q49" s="151">
        <v>0</v>
      </c>
      <c r="R49" s="151">
        <v>0</v>
      </c>
      <c r="S49" s="12">
        <v>0</v>
      </c>
      <c r="T49" s="13">
        <v>0</v>
      </c>
      <c r="U49" s="13">
        <v>0</v>
      </c>
      <c r="V49" s="12">
        <v>0</v>
      </c>
      <c r="W49" s="13">
        <v>0</v>
      </c>
      <c r="X49" s="13">
        <v>0</v>
      </c>
      <c r="Y49" s="13">
        <v>0</v>
      </c>
      <c r="Z49" s="12">
        <v>0</v>
      </c>
      <c r="AA49" s="13">
        <v>0</v>
      </c>
      <c r="AB49" s="13">
        <v>0</v>
      </c>
      <c r="AC49" s="13">
        <v>0</v>
      </c>
      <c r="AD49" s="14">
        <v>0</v>
      </c>
      <c r="AE49" s="12">
        <v>0</v>
      </c>
      <c r="AF49" s="13">
        <v>0</v>
      </c>
      <c r="AG49" s="13">
        <v>0</v>
      </c>
      <c r="AH49" s="13">
        <v>0</v>
      </c>
      <c r="AI49" s="12">
        <v>0</v>
      </c>
      <c r="AJ49" s="13">
        <v>0</v>
      </c>
      <c r="AK49" s="13">
        <v>0</v>
      </c>
      <c r="AL49" s="13">
        <v>0</v>
      </c>
      <c r="AM49" s="12">
        <v>0</v>
      </c>
      <c r="AN49" s="13">
        <v>0</v>
      </c>
      <c r="AO49" s="13">
        <v>0</v>
      </c>
      <c r="AP49" s="13">
        <v>0</v>
      </c>
      <c r="AQ49" s="238">
        <v>0</v>
      </c>
      <c r="AR49" s="37">
        <v>0</v>
      </c>
      <c r="AS49" s="37">
        <v>0</v>
      </c>
      <c r="AT49" s="37">
        <v>0</v>
      </c>
      <c r="AU49" s="12">
        <v>0</v>
      </c>
      <c r="AV49" s="13">
        <v>0</v>
      </c>
      <c r="AW49" s="13">
        <v>0</v>
      </c>
      <c r="AX49" s="13">
        <v>0</v>
      </c>
      <c r="AY49" s="14">
        <v>0</v>
      </c>
      <c r="AZ49" s="12">
        <v>0</v>
      </c>
      <c r="BA49" s="13">
        <v>0</v>
      </c>
      <c r="BB49" s="13">
        <v>0</v>
      </c>
      <c r="BC49" s="13">
        <v>0</v>
      </c>
      <c r="BD49" s="12">
        <v>0</v>
      </c>
      <c r="BE49" s="13">
        <v>0</v>
      </c>
      <c r="BF49" s="13">
        <v>0</v>
      </c>
      <c r="BG49" s="13">
        <v>0</v>
      </c>
      <c r="BH49" s="12">
        <v>0</v>
      </c>
      <c r="BI49" s="13">
        <v>0</v>
      </c>
      <c r="BJ49" s="13">
        <v>0</v>
      </c>
      <c r="BK49" s="13">
        <v>0</v>
      </c>
      <c r="BL49" s="12">
        <v>0</v>
      </c>
      <c r="BM49" s="13">
        <v>0</v>
      </c>
      <c r="BN49" s="13">
        <v>0</v>
      </c>
      <c r="BO49" s="12">
        <v>0</v>
      </c>
      <c r="BP49" s="13">
        <v>0</v>
      </c>
      <c r="BQ49" s="13">
        <v>0</v>
      </c>
      <c r="BR49" s="267">
        <v>0</v>
      </c>
      <c r="BS49" s="12">
        <v>0</v>
      </c>
      <c r="BT49" s="13">
        <v>0</v>
      </c>
      <c r="BU49" s="14">
        <v>0</v>
      </c>
    </row>
    <row r="50" spans="1:73" ht="28">
      <c r="A50" s="11" t="s">
        <v>57</v>
      </c>
      <c r="B50" s="91" t="s">
        <v>11</v>
      </c>
      <c r="C50" s="92" t="s">
        <v>11</v>
      </c>
      <c r="D50" s="92" t="s">
        <v>11</v>
      </c>
      <c r="E50" s="92" t="s">
        <v>11</v>
      </c>
      <c r="F50" s="93" t="s">
        <v>11</v>
      </c>
      <c r="G50" s="18" t="s">
        <v>11</v>
      </c>
      <c r="H50" s="19" t="s">
        <v>11</v>
      </c>
      <c r="I50" s="19" t="s">
        <v>11</v>
      </c>
      <c r="J50" s="19" t="s">
        <v>11</v>
      </c>
      <c r="K50" s="21" t="s">
        <v>11</v>
      </c>
      <c r="L50" s="22" t="s">
        <v>11</v>
      </c>
      <c r="M50" s="22" t="s">
        <v>11</v>
      </c>
      <c r="N50" s="22" t="s">
        <v>11</v>
      </c>
      <c r="O50" s="91" t="s">
        <v>11</v>
      </c>
      <c r="P50" s="92" t="s">
        <v>11</v>
      </c>
      <c r="Q50" s="92" t="s">
        <v>11</v>
      </c>
      <c r="R50" s="92" t="s">
        <v>11</v>
      </c>
      <c r="S50" s="153" t="s">
        <v>11</v>
      </c>
      <c r="T50" s="154" t="s">
        <v>11</v>
      </c>
      <c r="U50" s="154" t="s">
        <v>11</v>
      </c>
      <c r="V50" s="91" t="s">
        <v>11</v>
      </c>
      <c r="W50" s="92" t="s">
        <v>11</v>
      </c>
      <c r="X50" s="92" t="s">
        <v>11</v>
      </c>
      <c r="Y50" s="92" t="s">
        <v>11</v>
      </c>
      <c r="Z50" s="91" t="s">
        <v>11</v>
      </c>
      <c r="AA50" s="92" t="s">
        <v>11</v>
      </c>
      <c r="AB50" s="92" t="s">
        <v>11</v>
      </c>
      <c r="AC50" s="92" t="s">
        <v>11</v>
      </c>
      <c r="AD50" s="93" t="s">
        <v>11</v>
      </c>
      <c r="AE50" s="18" t="s">
        <v>11</v>
      </c>
      <c r="AF50" s="19" t="s">
        <v>11</v>
      </c>
      <c r="AG50" s="19" t="s">
        <v>11</v>
      </c>
      <c r="AH50" s="19" t="s">
        <v>11</v>
      </c>
      <c r="AI50" s="91" t="s">
        <v>11</v>
      </c>
      <c r="AJ50" s="92" t="s">
        <v>11</v>
      </c>
      <c r="AK50" s="92" t="s">
        <v>11</v>
      </c>
      <c r="AL50" s="92" t="s">
        <v>11</v>
      </c>
      <c r="AM50" s="18" t="s">
        <v>11</v>
      </c>
      <c r="AN50" s="19" t="s">
        <v>11</v>
      </c>
      <c r="AO50" s="19" t="s">
        <v>11</v>
      </c>
      <c r="AP50" s="19" t="s">
        <v>11</v>
      </c>
      <c r="AQ50" s="21" t="s">
        <v>11</v>
      </c>
      <c r="AR50" s="22" t="s">
        <v>11</v>
      </c>
      <c r="AS50" s="22" t="s">
        <v>11</v>
      </c>
      <c r="AT50" s="22" t="s">
        <v>11</v>
      </c>
      <c r="AU50" s="91" t="s">
        <v>11</v>
      </c>
      <c r="AV50" s="92" t="s">
        <v>11</v>
      </c>
      <c r="AW50" s="92" t="s">
        <v>11</v>
      </c>
      <c r="AX50" s="92" t="s">
        <v>11</v>
      </c>
      <c r="AY50" s="93" t="s">
        <v>11</v>
      </c>
      <c r="AZ50" s="91" t="s">
        <v>11</v>
      </c>
      <c r="BA50" s="92" t="s">
        <v>11</v>
      </c>
      <c r="BB50" s="92" t="s">
        <v>11</v>
      </c>
      <c r="BC50" s="92" t="s">
        <v>11</v>
      </c>
      <c r="BD50" s="18" t="s">
        <v>11</v>
      </c>
      <c r="BE50" s="19" t="s">
        <v>11</v>
      </c>
      <c r="BF50" s="19" t="s">
        <v>11</v>
      </c>
      <c r="BG50" s="19" t="s">
        <v>11</v>
      </c>
      <c r="BH50" s="18" t="s">
        <v>11</v>
      </c>
      <c r="BI50" s="19" t="s">
        <v>11</v>
      </c>
      <c r="BJ50" s="19" t="s">
        <v>11</v>
      </c>
      <c r="BK50" s="19" t="s">
        <v>11</v>
      </c>
      <c r="BL50" s="18" t="s">
        <v>11</v>
      </c>
      <c r="BM50" s="19" t="s">
        <v>11</v>
      </c>
      <c r="BN50" s="19" t="s">
        <v>11</v>
      </c>
      <c r="BO50" s="91" t="s">
        <v>11</v>
      </c>
      <c r="BP50" s="92" t="s">
        <v>11</v>
      </c>
      <c r="BQ50" s="92" t="s">
        <v>11</v>
      </c>
      <c r="BR50" s="268" t="s">
        <v>11</v>
      </c>
      <c r="BS50" s="91" t="s">
        <v>11</v>
      </c>
      <c r="BT50" s="92" t="s">
        <v>11</v>
      </c>
      <c r="BU50" s="93" t="s">
        <v>11</v>
      </c>
    </row>
    <row r="51" spans="1:73" ht="28">
      <c r="A51" s="11" t="s">
        <v>58</v>
      </c>
      <c r="B51" s="12">
        <f t="shared" ref="B51:AH51" si="25">B44+B46+B47-B49</f>
        <v>-100.62456261857129</v>
      </c>
      <c r="C51" s="13">
        <f t="shared" si="25"/>
        <v>-94.624562618571289</v>
      </c>
      <c r="D51" s="13">
        <f t="shared" si="25"/>
        <v>-89.523048140744905</v>
      </c>
      <c r="E51" s="13">
        <f t="shared" si="25"/>
        <v>-92.323048140744902</v>
      </c>
      <c r="F51" s="14">
        <f t="shared" si="25"/>
        <v>-88.723048140744908</v>
      </c>
      <c r="G51" s="12">
        <f t="shared" si="25"/>
        <v>-99.124562618571289</v>
      </c>
      <c r="H51" s="13">
        <f t="shared" si="25"/>
        <v>-94.224562618571284</v>
      </c>
      <c r="I51" s="13">
        <f t="shared" si="25"/>
        <v>-89.42304814074491</v>
      </c>
      <c r="J51" s="13">
        <f t="shared" si="25"/>
        <v>-90.823048140744902</v>
      </c>
      <c r="K51" s="15">
        <f t="shared" si="25"/>
        <v>-106.22456261857128</v>
      </c>
      <c r="L51" s="16">
        <f t="shared" si="25"/>
        <v>-101.5245626185713</v>
      </c>
      <c r="M51" s="16">
        <f t="shared" si="25"/>
        <v>-93.323048140744902</v>
      </c>
      <c r="N51" s="16">
        <f t="shared" si="25"/>
        <v>-99.123048140744899</v>
      </c>
      <c r="O51" s="150">
        <f t="shared" si="25"/>
        <v>-99.034562618571286</v>
      </c>
      <c r="P51" s="151">
        <f t="shared" si="25"/>
        <v>-91.974562618571284</v>
      </c>
      <c r="Q51" s="151">
        <f t="shared" si="25"/>
        <v>-85.163048140744905</v>
      </c>
      <c r="R51" s="151">
        <f t="shared" si="25"/>
        <v>-88.433048140744901</v>
      </c>
      <c r="S51" s="12">
        <f t="shared" si="25"/>
        <v>-100.46576244513054</v>
      </c>
      <c r="T51" s="13">
        <f t="shared" si="25"/>
        <v>-94.365762445130542</v>
      </c>
      <c r="U51" s="13">
        <f t="shared" si="25"/>
        <v>-89.223048140744908</v>
      </c>
      <c r="V51" s="12">
        <f t="shared" si="25"/>
        <v>-101.54943898279888</v>
      </c>
      <c r="W51" s="13">
        <f t="shared" si="25"/>
        <v>-93.78943898279887</v>
      </c>
      <c r="X51" s="13">
        <f t="shared" si="25"/>
        <v>-89.019438982798874</v>
      </c>
      <c r="Y51" s="13">
        <f t="shared" si="25"/>
        <v>-91.003048140744909</v>
      </c>
      <c r="Z51" s="12">
        <f t="shared" si="25"/>
        <v>-98.991636586775641</v>
      </c>
      <c r="AA51" s="13">
        <f t="shared" si="25"/>
        <v>-92.391636586775647</v>
      </c>
      <c r="AB51" s="13">
        <f t="shared" si="25"/>
        <v>-89.112236500055261</v>
      </c>
      <c r="AC51" s="13">
        <f t="shared" si="25"/>
        <v>-89.026163351637521</v>
      </c>
      <c r="AD51" s="14">
        <f t="shared" si="25"/>
        <v>-88.912236500055272</v>
      </c>
      <c r="AE51" s="12">
        <f t="shared" si="25"/>
        <v>-100.61375097788165</v>
      </c>
      <c r="AF51" s="13">
        <f t="shared" si="25"/>
        <v>-95.013750977881656</v>
      </c>
      <c r="AG51" s="13">
        <f t="shared" si="25"/>
        <v>-92.612236500055261</v>
      </c>
      <c r="AH51" s="13">
        <f t="shared" si="25"/>
        <v>-95.112236500055261</v>
      </c>
      <c r="AI51" s="12">
        <f>AI44+AI46+AI47-AI49</f>
        <v>-102.38456261857129</v>
      </c>
      <c r="AJ51" s="13">
        <f>AJ44+AJ46+AJ47-AJ49</f>
        <v>-95.914562618571296</v>
      </c>
      <c r="AK51" s="13">
        <f>AK44+AK46+AK47-AK49</f>
        <v>-86.073048140744902</v>
      </c>
      <c r="AL51" s="13">
        <f>AL44+AL46+AL47-AL49</f>
        <v>-92.753048140744909</v>
      </c>
      <c r="AM51" s="12">
        <f t="shared" ref="AM51:BK51" si="26">AM44+AM46+AM47-AM49</f>
        <v>-100.12456261857129</v>
      </c>
      <c r="AN51" s="13">
        <f t="shared" si="26"/>
        <v>-94.024562618571295</v>
      </c>
      <c r="AO51" s="13">
        <f t="shared" si="26"/>
        <v>-89.523048140744905</v>
      </c>
      <c r="AP51" s="13">
        <f t="shared" si="26"/>
        <v>-91.323048140744902</v>
      </c>
      <c r="AQ51" s="238">
        <f t="shared" si="26"/>
        <v>-102.0245626185713</v>
      </c>
      <c r="AR51" s="37">
        <f t="shared" si="26"/>
        <v>-97.424562618571287</v>
      </c>
      <c r="AS51" s="37">
        <f t="shared" si="26"/>
        <v>-92.92304814074491</v>
      </c>
      <c r="AT51" s="37">
        <f t="shared" si="26"/>
        <v>-96.123048140744899</v>
      </c>
      <c r="AU51" s="12">
        <f t="shared" si="26"/>
        <v>-102.22456261857128</v>
      </c>
      <c r="AV51" s="13">
        <f t="shared" si="26"/>
        <v>-94.824562618571292</v>
      </c>
      <c r="AW51" s="13">
        <f t="shared" si="26"/>
        <v>-91.123048140744899</v>
      </c>
      <c r="AX51" s="13">
        <f t="shared" si="26"/>
        <v>-90.42304814074491</v>
      </c>
      <c r="AY51" s="14">
        <f t="shared" si="26"/>
        <v>-91.92304814074491</v>
      </c>
      <c r="AZ51" s="12">
        <f t="shared" si="26"/>
        <v>-100.74456261857129</v>
      </c>
      <c r="BA51" s="13">
        <f t="shared" si="26"/>
        <v>-93.344562618571288</v>
      </c>
      <c r="BB51" s="13">
        <f t="shared" si="26"/>
        <v>-86.223048140744908</v>
      </c>
      <c r="BC51" s="13">
        <f t="shared" si="26"/>
        <v>-87.713048140744903</v>
      </c>
      <c r="BD51" s="12">
        <f t="shared" si="26"/>
        <v>-100.4445626185713</v>
      </c>
      <c r="BE51" s="13">
        <f t="shared" si="26"/>
        <v>-93.544562618571291</v>
      </c>
      <c r="BF51" s="13">
        <f t="shared" si="26"/>
        <v>-87.523048140744905</v>
      </c>
      <c r="BG51" s="13">
        <f t="shared" si="26"/>
        <v>-90.436974992327166</v>
      </c>
      <c r="BH51" s="12">
        <f t="shared" si="26"/>
        <v>-98.994038213884082</v>
      </c>
      <c r="BI51" s="13">
        <f t="shared" si="26"/>
        <v>-91.894038213884087</v>
      </c>
      <c r="BJ51" s="13">
        <f t="shared" si="26"/>
        <v>-97.812236500055263</v>
      </c>
      <c r="BK51" s="13">
        <f t="shared" si="26"/>
        <v>-93.312236500055263</v>
      </c>
      <c r="BL51" s="12">
        <f t="shared" ref="BL51:BU51" si="27">BL44+BL46+BL47-BL49</f>
        <v>-101.51375097788166</v>
      </c>
      <c r="BM51" s="13">
        <f t="shared" si="27"/>
        <v>-94.013750977881656</v>
      </c>
      <c r="BN51" s="13">
        <f t="shared" si="27"/>
        <v>-91.512236500055266</v>
      </c>
      <c r="BO51" s="12">
        <f t="shared" si="27"/>
        <v>-103.97456261857128</v>
      </c>
      <c r="BP51" s="13">
        <f t="shared" si="27"/>
        <v>-98.974562618571284</v>
      </c>
      <c r="BQ51" s="13">
        <f t="shared" si="27"/>
        <v>-98.073048140744902</v>
      </c>
      <c r="BR51" s="267">
        <f t="shared" si="27"/>
        <v>-99.023048140744905</v>
      </c>
      <c r="BS51" s="12">
        <f t="shared" si="27"/>
        <v>-91.471888100928496</v>
      </c>
      <c r="BT51" s="13">
        <f t="shared" si="27"/>
        <v>-87.392488014208126</v>
      </c>
      <c r="BU51" s="14">
        <f t="shared" si="27"/>
        <v>-88.106414865790384</v>
      </c>
    </row>
    <row r="52" spans="1:73" ht="28">
      <c r="A52" s="75" t="s">
        <v>59</v>
      </c>
      <c r="B52" s="76" t="s">
        <v>11</v>
      </c>
      <c r="C52" s="77" t="s">
        <v>11</v>
      </c>
      <c r="D52" s="77" t="s">
        <v>11</v>
      </c>
      <c r="E52" s="77" t="s">
        <v>11</v>
      </c>
      <c r="F52" s="78" t="s">
        <v>11</v>
      </c>
      <c r="G52" s="76" t="s">
        <v>11</v>
      </c>
      <c r="H52" s="77" t="s">
        <v>11</v>
      </c>
      <c r="I52" s="77" t="s">
        <v>11</v>
      </c>
      <c r="J52" s="77" t="s">
        <v>11</v>
      </c>
      <c r="K52" s="79" t="s">
        <v>11</v>
      </c>
      <c r="L52" s="80" t="s">
        <v>11</v>
      </c>
      <c r="M52" s="80" t="s">
        <v>11</v>
      </c>
      <c r="N52" s="80" t="s">
        <v>11</v>
      </c>
      <c r="O52" s="170" t="s">
        <v>11</v>
      </c>
      <c r="P52" s="171" t="s">
        <v>11</v>
      </c>
      <c r="Q52" s="171" t="s">
        <v>11</v>
      </c>
      <c r="R52" s="171" t="s">
        <v>11</v>
      </c>
      <c r="S52" s="76" t="s">
        <v>11</v>
      </c>
      <c r="T52" s="77" t="s">
        <v>11</v>
      </c>
      <c r="U52" s="77" t="s">
        <v>11</v>
      </c>
      <c r="V52" s="76" t="s">
        <v>11</v>
      </c>
      <c r="W52" s="77" t="s">
        <v>11</v>
      </c>
      <c r="X52" s="77" t="s">
        <v>11</v>
      </c>
      <c r="Y52" s="77" t="s">
        <v>11</v>
      </c>
      <c r="Z52" s="76" t="s">
        <v>11</v>
      </c>
      <c r="AA52" s="77" t="s">
        <v>11</v>
      </c>
      <c r="AB52" s="77" t="s">
        <v>11</v>
      </c>
      <c r="AC52" s="77" t="s">
        <v>11</v>
      </c>
      <c r="AD52" s="78" t="s">
        <v>11</v>
      </c>
      <c r="AE52" s="76" t="s">
        <v>11</v>
      </c>
      <c r="AF52" s="77" t="s">
        <v>11</v>
      </c>
      <c r="AG52" s="77" t="s">
        <v>11</v>
      </c>
      <c r="AH52" s="77" t="s">
        <v>11</v>
      </c>
      <c r="AI52" s="76" t="s">
        <v>11</v>
      </c>
      <c r="AJ52" s="77" t="s">
        <v>11</v>
      </c>
      <c r="AK52" s="77" t="s">
        <v>11</v>
      </c>
      <c r="AL52" s="77" t="s">
        <v>11</v>
      </c>
      <c r="AM52" s="76" t="s">
        <v>11</v>
      </c>
      <c r="AN52" s="77" t="s">
        <v>11</v>
      </c>
      <c r="AO52" s="77" t="s">
        <v>11</v>
      </c>
      <c r="AP52" s="77" t="s">
        <v>11</v>
      </c>
      <c r="AQ52" s="242" t="s">
        <v>11</v>
      </c>
      <c r="AR52" s="243" t="s">
        <v>11</v>
      </c>
      <c r="AS52" s="243" t="s">
        <v>11</v>
      </c>
      <c r="AT52" s="243" t="s">
        <v>11</v>
      </c>
      <c r="AU52" s="76" t="s">
        <v>11</v>
      </c>
      <c r="AV52" s="77" t="s">
        <v>11</v>
      </c>
      <c r="AW52" s="77" t="s">
        <v>11</v>
      </c>
      <c r="AX52" s="77" t="s">
        <v>11</v>
      </c>
      <c r="AY52" s="78" t="s">
        <v>11</v>
      </c>
      <c r="AZ52" s="76" t="s">
        <v>11</v>
      </c>
      <c r="BA52" s="77" t="s">
        <v>11</v>
      </c>
      <c r="BB52" s="77" t="s">
        <v>11</v>
      </c>
      <c r="BC52" s="77" t="s">
        <v>11</v>
      </c>
      <c r="BD52" s="76" t="s">
        <v>11</v>
      </c>
      <c r="BE52" s="77" t="s">
        <v>11</v>
      </c>
      <c r="BF52" s="77" t="s">
        <v>11</v>
      </c>
      <c r="BG52" s="77" t="s">
        <v>11</v>
      </c>
      <c r="BH52" s="76" t="s">
        <v>11</v>
      </c>
      <c r="BI52" s="77" t="s">
        <v>11</v>
      </c>
      <c r="BJ52" s="77" t="s">
        <v>11</v>
      </c>
      <c r="BK52" s="77" t="s">
        <v>11</v>
      </c>
      <c r="BL52" s="76" t="s">
        <v>11</v>
      </c>
      <c r="BM52" s="77" t="s">
        <v>11</v>
      </c>
      <c r="BN52" s="77" t="s">
        <v>11</v>
      </c>
      <c r="BO52" s="76" t="s">
        <v>11</v>
      </c>
      <c r="BP52" s="77" t="s">
        <v>11</v>
      </c>
      <c r="BQ52" s="77" t="s">
        <v>11</v>
      </c>
      <c r="BR52" s="272" t="s">
        <v>11</v>
      </c>
      <c r="BS52" s="76" t="s">
        <v>11</v>
      </c>
      <c r="BT52" s="77" t="s">
        <v>11</v>
      </c>
      <c r="BU52" s="78" t="s">
        <v>11</v>
      </c>
    </row>
    <row r="53" spans="1:73" ht="28">
      <c r="A53" s="82" t="s">
        <v>60</v>
      </c>
      <c r="B53" s="83">
        <f>B26+B30+B33-B34-B51</f>
        <v>162.77121254719668</v>
      </c>
      <c r="C53" s="84">
        <f t="shared" ref="C53:G53" si="28">C26+C30+C33-C34-C51</f>
        <v>156.77121254719668</v>
      </c>
      <c r="D53" s="84">
        <f t="shared" si="28"/>
        <v>145.27121254719665</v>
      </c>
      <c r="E53" s="84">
        <f t="shared" si="28"/>
        <v>148.07121254719664</v>
      </c>
      <c r="F53" s="85">
        <f t="shared" si="28"/>
        <v>144.47121254719667</v>
      </c>
      <c r="G53" s="83">
        <f t="shared" si="28"/>
        <v>161.27121254719668</v>
      </c>
      <c r="H53" s="84">
        <f t="shared" ref="H53:N53" si="29">H26+H30+H33-H34-H51</f>
        <v>156.37121254719665</v>
      </c>
      <c r="I53" s="84">
        <f t="shared" si="29"/>
        <v>145.17121254719666</v>
      </c>
      <c r="J53" s="84">
        <f t="shared" si="29"/>
        <v>146.57121254719664</v>
      </c>
      <c r="K53" s="86">
        <f t="shared" si="29"/>
        <v>159.03121254719665</v>
      </c>
      <c r="L53" s="87">
        <f t="shared" si="29"/>
        <v>154.33121254719666</v>
      </c>
      <c r="M53" s="87">
        <f t="shared" si="29"/>
        <v>139.73121254719666</v>
      </c>
      <c r="N53" s="87">
        <f t="shared" si="29"/>
        <v>145.53121254719665</v>
      </c>
      <c r="O53" s="183">
        <f>O26+O30+O33-O34-O51</f>
        <v>155.18121254719665</v>
      </c>
      <c r="P53" s="184">
        <f t="shared" ref="P53:R53" si="30">P26+P30+P33-P34-P51</f>
        <v>148.12121254719665</v>
      </c>
      <c r="Q53" s="184">
        <f t="shared" si="30"/>
        <v>134.91121254719667</v>
      </c>
      <c r="R53" s="184">
        <f t="shared" si="30"/>
        <v>138.18121254719665</v>
      </c>
      <c r="S53" s="83">
        <f>S26+S30+S33-S34-S51</f>
        <v>160.57121254719667</v>
      </c>
      <c r="T53" s="84">
        <f t="shared" ref="T53:U53" si="31">T26+T30+T33-T34-T51</f>
        <v>154.47121254719667</v>
      </c>
      <c r="U53" s="84">
        <f t="shared" si="31"/>
        <v>144.97121254719667</v>
      </c>
      <c r="V53" s="83">
        <f>V26+V30+V33-V34-V51</f>
        <v>161.02121254719665</v>
      </c>
      <c r="W53" s="84">
        <f t="shared" ref="W53:Y53" si="32">W26+W30+W33-W34-W51</f>
        <v>153.26121254719664</v>
      </c>
      <c r="X53" s="84">
        <f t="shared" si="32"/>
        <v>148.49121254719665</v>
      </c>
      <c r="Y53" s="84">
        <f t="shared" si="32"/>
        <v>148.10121254719667</v>
      </c>
      <c r="Z53" s="83">
        <f>Z26+Z30+Z33-Z34-Z51</f>
        <v>152.76040090650702</v>
      </c>
      <c r="AA53" s="84">
        <f t="shared" ref="AA53:AD53" si="33">AA26+AA30+AA33-AA34-AA51</f>
        <v>146.16040090650702</v>
      </c>
      <c r="AB53" s="84">
        <f t="shared" si="33"/>
        <v>136.86040090650701</v>
      </c>
      <c r="AC53" s="84">
        <f t="shared" si="33"/>
        <v>136.36040090650701</v>
      </c>
      <c r="AD53" s="85">
        <f t="shared" si="33"/>
        <v>136.66040090650702</v>
      </c>
      <c r="AE53" s="83">
        <f>AE26+AE30+AE33-AE34-AE51</f>
        <v>160.76040090650702</v>
      </c>
      <c r="AF53" s="84">
        <f t="shared" ref="AF53:AH53" si="34">AF26+AF30+AF33-AF34-AF51</f>
        <v>155.16040090650705</v>
      </c>
      <c r="AG53" s="84">
        <f t="shared" si="34"/>
        <v>146.36040090650701</v>
      </c>
      <c r="AH53" s="84">
        <f t="shared" si="34"/>
        <v>148.86040090650701</v>
      </c>
      <c r="AI53" s="83">
        <f>AI26+AI30+AI33-AI34-AI51</f>
        <v>164.53121254719667</v>
      </c>
      <c r="AJ53" s="84">
        <f>AJ26+AJ30+AJ33-AJ34-AJ51</f>
        <v>158.06121254719667</v>
      </c>
      <c r="AK53" s="84">
        <f>AK26+AK30+AK33-AK34-AK51</f>
        <v>141.82121254719664</v>
      </c>
      <c r="AL53" s="84">
        <f>AL26+AL30+AL33-AL34-AL51</f>
        <v>148.50121254719664</v>
      </c>
      <c r="AM53" s="83">
        <f>AM26+AM30+AM33-AM34-AM51</f>
        <v>162.27121254719668</v>
      </c>
      <c r="AN53" s="84">
        <f t="shared" ref="AN53:AT53" si="35">AN26+AN30+AN33-AN34-AN51</f>
        <v>156.17121254719666</v>
      </c>
      <c r="AO53" s="84">
        <f t="shared" si="35"/>
        <v>145.27121254719665</v>
      </c>
      <c r="AP53" s="84">
        <f t="shared" si="35"/>
        <v>147.07121254719664</v>
      </c>
      <c r="AQ53" s="83">
        <f t="shared" si="35"/>
        <v>164.17121254719666</v>
      </c>
      <c r="AR53" s="84">
        <f t="shared" si="35"/>
        <v>159.57121254719667</v>
      </c>
      <c r="AS53" s="84">
        <f t="shared" si="35"/>
        <v>148.67121254719666</v>
      </c>
      <c r="AT53" s="84">
        <f t="shared" si="35"/>
        <v>151.87121254719665</v>
      </c>
      <c r="AU53" s="83">
        <f>AU26+AU30+AU33-AU34-AU51</f>
        <v>156.37121254719665</v>
      </c>
      <c r="AV53" s="84">
        <f t="shared" ref="AV53:AY53" si="36">AV26+AV30+AV33-AV34-AV51</f>
        <v>148.97121254719667</v>
      </c>
      <c r="AW53" s="84">
        <f t="shared" si="36"/>
        <v>138.87121254719665</v>
      </c>
      <c r="AX53" s="276">
        <f t="shared" si="36"/>
        <v>138.17121254719666</v>
      </c>
      <c r="AY53" s="85">
        <f t="shared" si="36"/>
        <v>139.67121254719666</v>
      </c>
      <c r="AZ53" s="83">
        <f>AZ26+AZ30+AZ33-AZ34-AZ51</f>
        <v>162.89121254719669</v>
      </c>
      <c r="BA53" s="84">
        <f t="shared" ref="BA53:BC53" si="37">BA26+BA30+BA33-BA34-BA51</f>
        <v>155.49121254719665</v>
      </c>
      <c r="BB53" s="84">
        <f t="shared" si="37"/>
        <v>141.97121254719667</v>
      </c>
      <c r="BC53" s="84">
        <f t="shared" si="37"/>
        <v>143.46121254719665</v>
      </c>
      <c r="BD53" s="83">
        <f>BD26+BD30+BD33-BD34-BD51</f>
        <v>162.59121254719668</v>
      </c>
      <c r="BE53" s="84">
        <f t="shared" ref="BE53:BG53" si="38">BE26+BE30+BE33-BE34-BE51</f>
        <v>155.69121254719667</v>
      </c>
      <c r="BF53" s="84">
        <f t="shared" si="38"/>
        <v>143.27121254719665</v>
      </c>
      <c r="BG53" s="84">
        <f t="shared" si="38"/>
        <v>145.77121254719665</v>
      </c>
      <c r="BH53" s="83">
        <f>BH26+BH30+BH33-BH34-BH51</f>
        <v>161.86040090650704</v>
      </c>
      <c r="BI53" s="84">
        <f t="shared" ref="BI53:BK53" si="39">BI26+BI30+BI33-BI34-BI51</f>
        <v>154.76040090650702</v>
      </c>
      <c r="BJ53" s="84">
        <f t="shared" si="39"/>
        <v>154.56040090650703</v>
      </c>
      <c r="BK53" s="84">
        <f t="shared" si="39"/>
        <v>150.06040090650703</v>
      </c>
      <c r="BL53" s="83">
        <f>BL26+BL30+BL33-BL34-BL51</f>
        <v>163.66040090650705</v>
      </c>
      <c r="BM53" s="84">
        <f t="shared" ref="BM53:BN53" si="40">BM26+BM30+BM33-BM34-BM51</f>
        <v>156.16040090650705</v>
      </c>
      <c r="BN53" s="84">
        <f t="shared" si="40"/>
        <v>147.26040090650702</v>
      </c>
      <c r="BO53" s="83">
        <f>BO26+BO30+BO33-BO34-BO51</f>
        <v>165.83121254719666</v>
      </c>
      <c r="BP53" s="84">
        <f t="shared" ref="BP53:BU53" si="41">BP26+BP30+BP33-BP34-BP51</f>
        <v>160.83121254719666</v>
      </c>
      <c r="BQ53" s="84">
        <f t="shared" si="41"/>
        <v>153.53121254719665</v>
      </c>
      <c r="BR53" s="273">
        <f t="shared" si="41"/>
        <v>154.48121254719666</v>
      </c>
      <c r="BS53" s="83">
        <f t="shared" si="41"/>
        <v>152.24065242065987</v>
      </c>
      <c r="BT53" s="84">
        <f t="shared" si="41"/>
        <v>142.14065242065988</v>
      </c>
      <c r="BU53" s="85">
        <f t="shared" si="41"/>
        <v>142.44065242065989</v>
      </c>
    </row>
    <row r="54" spans="1:73" ht="136.5" customHeight="1" thickBot="1">
      <c r="A54" s="71" t="s">
        <v>61</v>
      </c>
      <c r="B54" s="291" t="s">
        <v>75</v>
      </c>
      <c r="C54" s="292"/>
      <c r="D54" s="292"/>
      <c r="E54" s="292"/>
      <c r="F54" s="293"/>
      <c r="G54" s="291"/>
      <c r="H54" s="292"/>
      <c r="I54" s="292"/>
      <c r="J54" s="292"/>
      <c r="K54" s="294"/>
      <c r="L54" s="295"/>
      <c r="M54" s="295"/>
      <c r="N54" s="295"/>
      <c r="O54" s="314" t="s">
        <v>103</v>
      </c>
      <c r="P54" s="292"/>
      <c r="Q54" s="292"/>
      <c r="R54" s="292"/>
      <c r="S54" s="283"/>
      <c r="T54" s="284"/>
      <c r="U54" s="284"/>
      <c r="V54" s="309" t="s">
        <v>111</v>
      </c>
      <c r="W54" s="284"/>
      <c r="X54" s="284"/>
      <c r="Y54" s="284"/>
      <c r="Z54" s="283"/>
      <c r="AA54" s="284"/>
      <c r="AB54" s="284"/>
      <c r="AC54" s="284"/>
      <c r="AD54" s="285"/>
      <c r="AE54" s="283"/>
      <c r="AF54" s="284"/>
      <c r="AG54" s="284"/>
      <c r="AH54" s="284"/>
      <c r="AI54" s="283"/>
      <c r="AJ54" s="284"/>
      <c r="AK54" s="284"/>
      <c r="AL54" s="284"/>
      <c r="AM54" s="283"/>
      <c r="AN54" s="284"/>
      <c r="AO54" s="284"/>
      <c r="AP54" s="284"/>
      <c r="AQ54" s="302"/>
      <c r="AR54" s="303"/>
      <c r="AS54" s="303"/>
      <c r="AT54" s="303"/>
      <c r="AU54" s="311" t="s">
        <v>178</v>
      </c>
      <c r="AV54" s="312"/>
      <c r="AW54" s="312"/>
      <c r="AX54" s="312"/>
      <c r="AY54" s="313"/>
      <c r="AZ54" s="283" t="s">
        <v>142</v>
      </c>
      <c r="BA54" s="284"/>
      <c r="BB54" s="284"/>
      <c r="BC54" s="284"/>
      <c r="BD54" s="283"/>
      <c r="BE54" s="284"/>
      <c r="BF54" s="284"/>
      <c r="BG54" s="284"/>
      <c r="BH54" s="283"/>
      <c r="BI54" s="284"/>
      <c r="BJ54" s="284"/>
      <c r="BK54" s="284"/>
      <c r="BL54" s="283"/>
      <c r="BM54" s="284"/>
      <c r="BN54" s="284"/>
      <c r="BO54" s="283"/>
      <c r="BP54" s="284"/>
      <c r="BQ54" s="284"/>
      <c r="BR54" s="284"/>
      <c r="BS54" s="283"/>
      <c r="BT54" s="284"/>
      <c r="BU54" s="285"/>
    </row>
  </sheetData>
  <mergeCells count="36">
    <mergeCell ref="BO1:BR1"/>
    <mergeCell ref="BO54:BR54"/>
    <mergeCell ref="BL1:BN1"/>
    <mergeCell ref="BL54:BN54"/>
    <mergeCell ref="BD1:BG1"/>
    <mergeCell ref="BD54:BG54"/>
    <mergeCell ref="B1:F1"/>
    <mergeCell ref="G1:J1"/>
    <mergeCell ref="K1:N1"/>
    <mergeCell ref="O1:R1"/>
    <mergeCell ref="B54:F54"/>
    <mergeCell ref="G54:J54"/>
    <mergeCell ref="K54:N54"/>
    <mergeCell ref="O54:R54"/>
    <mergeCell ref="S1:U1"/>
    <mergeCell ref="S54:U54"/>
    <mergeCell ref="V1:Y1"/>
    <mergeCell ref="V54:Y54"/>
    <mergeCell ref="Z1:AD1"/>
    <mergeCell ref="Z54:AD54"/>
    <mergeCell ref="BS1:BU1"/>
    <mergeCell ref="BS54:BU54"/>
    <mergeCell ref="AI1:AL1"/>
    <mergeCell ref="AI54:AL54"/>
    <mergeCell ref="AE1:AH1"/>
    <mergeCell ref="AE54:AH54"/>
    <mergeCell ref="AQ1:AT1"/>
    <mergeCell ref="AQ54:AT54"/>
    <mergeCell ref="AM1:AP1"/>
    <mergeCell ref="AM54:AP54"/>
    <mergeCell ref="AZ1:BC1"/>
    <mergeCell ref="AZ54:BC54"/>
    <mergeCell ref="BH1:BK1"/>
    <mergeCell ref="BH54:BK54"/>
    <mergeCell ref="AU1:AY1"/>
    <mergeCell ref="AU54:AY54"/>
  </mergeCells>
  <phoneticPr fontId="1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54"/>
  <sheetViews>
    <sheetView zoomScale="60" zoomScaleNormal="60" workbookViewId="0">
      <pane ySplit="1" topLeftCell="A2" activePane="bottomLeft" state="frozen"/>
      <selection pane="bottomLeft" activeCell="C26" sqref="C26"/>
    </sheetView>
  </sheetViews>
  <sheetFormatPr defaultColWidth="9" defaultRowHeight="15"/>
  <cols>
    <col min="1" max="1" width="62.08203125" style="1" customWidth="1"/>
    <col min="2" max="2" width="15.58203125" style="2" customWidth="1"/>
    <col min="3" max="3" width="15.58203125" style="1" customWidth="1"/>
    <col min="4" max="4" width="17.58203125" style="1" customWidth="1"/>
    <col min="5" max="5" width="15.5" style="176" customWidth="1"/>
    <col min="6" max="6" width="15.5" style="177" customWidth="1"/>
    <col min="7" max="7" width="17.5" style="177" customWidth="1"/>
    <col min="8" max="8" width="15.58203125" style="2" customWidth="1"/>
    <col min="9" max="9" width="15.58203125" style="1" customWidth="1"/>
    <col min="10" max="10" width="17.58203125" style="1" customWidth="1"/>
    <col min="11" max="11" width="15.58203125" style="2" customWidth="1"/>
    <col min="12" max="12" width="15.58203125" style="1" customWidth="1"/>
    <col min="13" max="13" width="17.58203125" style="1" customWidth="1"/>
    <col min="14" max="14" width="15.58203125" style="2" customWidth="1"/>
    <col min="15" max="15" width="15.58203125" style="1" customWidth="1"/>
    <col min="16" max="16" width="17.58203125" style="1" customWidth="1"/>
    <col min="17" max="16384" width="9" style="1"/>
  </cols>
  <sheetData>
    <row r="1" spans="1:16" ht="14.25" customHeight="1">
      <c r="A1" s="120" t="s">
        <v>0</v>
      </c>
      <c r="B1" s="277" t="s">
        <v>2</v>
      </c>
      <c r="C1" s="278"/>
      <c r="D1" s="279"/>
      <c r="E1" s="315" t="s">
        <v>100</v>
      </c>
      <c r="F1" s="316"/>
      <c r="G1" s="317"/>
      <c r="H1" s="277" t="s">
        <v>114</v>
      </c>
      <c r="I1" s="278"/>
      <c r="J1" s="279"/>
      <c r="K1" s="277" t="s">
        <v>128</v>
      </c>
      <c r="L1" s="278"/>
      <c r="M1" s="279"/>
      <c r="N1" s="277" t="s">
        <v>163</v>
      </c>
      <c r="O1" s="278"/>
      <c r="P1" s="279"/>
    </row>
    <row r="2" spans="1:16" ht="28">
      <c r="A2" s="121" t="s">
        <v>63</v>
      </c>
      <c r="B2" s="5" t="s">
        <v>5</v>
      </c>
      <c r="C2" s="6" t="s">
        <v>6</v>
      </c>
      <c r="D2" s="7" t="s">
        <v>7</v>
      </c>
      <c r="E2" s="147" t="s">
        <v>5</v>
      </c>
      <c r="F2" s="148" t="s">
        <v>6</v>
      </c>
      <c r="G2" s="149" t="s">
        <v>7</v>
      </c>
      <c r="H2" s="5" t="s">
        <v>5</v>
      </c>
      <c r="I2" s="6" t="s">
        <v>6</v>
      </c>
      <c r="J2" s="7" t="s">
        <v>7</v>
      </c>
      <c r="K2" s="5" t="s">
        <v>5</v>
      </c>
      <c r="L2" s="6" t="s">
        <v>6</v>
      </c>
      <c r="M2" s="7" t="s">
        <v>7</v>
      </c>
      <c r="N2" s="5" t="s">
        <v>5</v>
      </c>
      <c r="O2" s="6" t="s">
        <v>6</v>
      </c>
      <c r="P2" s="7" t="s">
        <v>7</v>
      </c>
    </row>
    <row r="3" spans="1:16">
      <c r="A3" s="122" t="s">
        <v>8</v>
      </c>
      <c r="B3" s="12">
        <v>2.6</v>
      </c>
      <c r="C3" s="13">
        <v>2.6</v>
      </c>
      <c r="D3" s="14">
        <v>2.6</v>
      </c>
      <c r="E3" s="150">
        <v>2.6</v>
      </c>
      <c r="F3" s="151">
        <v>2.6</v>
      </c>
      <c r="G3" s="152">
        <v>2.6</v>
      </c>
      <c r="H3" s="222">
        <v>2.6</v>
      </c>
      <c r="I3" s="222">
        <v>2.6</v>
      </c>
      <c r="J3" s="14">
        <v>2.6</v>
      </c>
      <c r="K3" s="12">
        <v>2.6</v>
      </c>
      <c r="L3" s="13">
        <v>2.6</v>
      </c>
      <c r="M3" s="14">
        <v>2.6</v>
      </c>
      <c r="N3" s="12">
        <v>2.6</v>
      </c>
      <c r="O3" s="13">
        <v>2.6</v>
      </c>
      <c r="P3" s="14">
        <v>2.6</v>
      </c>
    </row>
    <row r="4" spans="1:16">
      <c r="A4" s="122" t="s">
        <v>9</v>
      </c>
      <c r="B4" s="12">
        <v>100</v>
      </c>
      <c r="C4" s="13">
        <v>100</v>
      </c>
      <c r="D4" s="14">
        <v>100</v>
      </c>
      <c r="E4" s="150">
        <v>100</v>
      </c>
      <c r="F4" s="151">
        <v>100</v>
      </c>
      <c r="G4" s="152">
        <v>100</v>
      </c>
      <c r="H4" s="222">
        <v>100</v>
      </c>
      <c r="I4" s="222">
        <v>100</v>
      </c>
      <c r="J4" s="14">
        <v>100</v>
      </c>
      <c r="K4" s="12">
        <v>100</v>
      </c>
      <c r="L4" s="13">
        <v>100</v>
      </c>
      <c r="M4" s="14">
        <v>100</v>
      </c>
      <c r="N4" s="12">
        <v>100</v>
      </c>
      <c r="O4" s="13">
        <v>100</v>
      </c>
      <c r="P4" s="14">
        <v>100</v>
      </c>
    </row>
    <row r="5" spans="1:16">
      <c r="A5" s="122" t="s">
        <v>10</v>
      </c>
      <c r="B5" s="18" t="s">
        <v>11</v>
      </c>
      <c r="C5" s="19" t="s">
        <v>11</v>
      </c>
      <c r="D5" s="20" t="s">
        <v>11</v>
      </c>
      <c r="E5" s="153" t="s">
        <v>11</v>
      </c>
      <c r="F5" s="154" t="s">
        <v>11</v>
      </c>
      <c r="G5" s="155" t="s">
        <v>11</v>
      </c>
      <c r="H5" s="223" t="s">
        <v>11</v>
      </c>
      <c r="I5" s="223" t="s">
        <v>11</v>
      </c>
      <c r="J5" s="20" t="s">
        <v>11</v>
      </c>
      <c r="K5" s="18" t="s">
        <v>11</v>
      </c>
      <c r="L5" s="19" t="s">
        <v>11</v>
      </c>
      <c r="M5" s="20" t="s">
        <v>11</v>
      </c>
      <c r="N5" s="18" t="s">
        <v>11</v>
      </c>
      <c r="O5" s="19" t="s">
        <v>11</v>
      </c>
      <c r="P5" s="20" t="s">
        <v>11</v>
      </c>
    </row>
    <row r="6" spans="1:16">
      <c r="A6" s="122" t="s">
        <v>12</v>
      </c>
      <c r="B6" s="18" t="s">
        <v>11</v>
      </c>
      <c r="C6" s="19" t="s">
        <v>11</v>
      </c>
      <c r="D6" s="20" t="s">
        <v>11</v>
      </c>
      <c r="E6" s="153" t="s">
        <v>11</v>
      </c>
      <c r="F6" s="154" t="s">
        <v>11</v>
      </c>
      <c r="G6" s="155" t="s">
        <v>11</v>
      </c>
      <c r="H6" s="223" t="s">
        <v>11</v>
      </c>
      <c r="I6" s="223" t="s">
        <v>11</v>
      </c>
      <c r="J6" s="20" t="s">
        <v>11</v>
      </c>
      <c r="K6" s="18" t="s">
        <v>11</v>
      </c>
      <c r="L6" s="19" t="s">
        <v>11</v>
      </c>
      <c r="M6" s="20" t="s">
        <v>11</v>
      </c>
      <c r="N6" s="18" t="s">
        <v>11</v>
      </c>
      <c r="O6" s="19" t="s">
        <v>11</v>
      </c>
      <c r="P6" s="20" t="s">
        <v>11</v>
      </c>
    </row>
    <row r="7" spans="1:16" ht="28">
      <c r="A7" s="122" t="s">
        <v>76</v>
      </c>
      <c r="B7" s="24">
        <v>0.01</v>
      </c>
      <c r="C7" s="25">
        <v>0.01</v>
      </c>
      <c r="D7" s="26">
        <v>0.01</v>
      </c>
      <c r="E7" s="156">
        <v>0.01</v>
      </c>
      <c r="F7" s="157">
        <v>0.01</v>
      </c>
      <c r="G7" s="158">
        <v>0.01</v>
      </c>
      <c r="H7" s="224">
        <v>0.01</v>
      </c>
      <c r="I7" s="224">
        <v>0.01</v>
      </c>
      <c r="J7" s="26">
        <v>0.01</v>
      </c>
      <c r="K7" s="24">
        <v>0.01</v>
      </c>
      <c r="L7" s="25">
        <v>0.01</v>
      </c>
      <c r="M7" s="26">
        <v>0.01</v>
      </c>
      <c r="N7" s="24">
        <v>0.01</v>
      </c>
      <c r="O7" s="25">
        <v>0.01</v>
      </c>
      <c r="P7" s="26">
        <v>0.01</v>
      </c>
    </row>
    <row r="8" spans="1:16">
      <c r="A8" s="122" t="s">
        <v>14</v>
      </c>
      <c r="B8" s="18" t="s">
        <v>11</v>
      </c>
      <c r="C8" s="19" t="s">
        <v>11</v>
      </c>
      <c r="D8" s="20" t="s">
        <v>11</v>
      </c>
      <c r="E8" s="153" t="s">
        <v>11</v>
      </c>
      <c r="F8" s="154" t="s">
        <v>11</v>
      </c>
      <c r="G8" s="155" t="s">
        <v>11</v>
      </c>
      <c r="H8" s="223" t="s">
        <v>11</v>
      </c>
      <c r="I8" s="223" t="s">
        <v>11</v>
      </c>
      <c r="J8" s="20" t="s">
        <v>11</v>
      </c>
      <c r="K8" s="18" t="s">
        <v>11</v>
      </c>
      <c r="L8" s="19" t="s">
        <v>11</v>
      </c>
      <c r="M8" s="20" t="s">
        <v>11</v>
      </c>
      <c r="N8" s="18" t="s">
        <v>11</v>
      </c>
      <c r="O8" s="19" t="s">
        <v>11</v>
      </c>
      <c r="P8" s="20" t="s">
        <v>11</v>
      </c>
    </row>
    <row r="9" spans="1:16">
      <c r="A9" s="122" t="s">
        <v>15</v>
      </c>
      <c r="B9" s="12" t="s">
        <v>16</v>
      </c>
      <c r="C9" s="13" t="s">
        <v>16</v>
      </c>
      <c r="D9" s="14" t="s">
        <v>16</v>
      </c>
      <c r="E9" s="150" t="s">
        <v>16</v>
      </c>
      <c r="F9" s="151" t="s">
        <v>16</v>
      </c>
      <c r="G9" s="152" t="s">
        <v>16</v>
      </c>
      <c r="H9" s="225" t="s">
        <v>16</v>
      </c>
      <c r="I9" s="225" t="s">
        <v>16</v>
      </c>
      <c r="J9" s="14" t="s">
        <v>16</v>
      </c>
      <c r="K9" s="12" t="s">
        <v>16</v>
      </c>
      <c r="L9" s="13" t="s">
        <v>16</v>
      </c>
      <c r="M9" s="14" t="s">
        <v>16</v>
      </c>
      <c r="N9" s="12" t="s">
        <v>16</v>
      </c>
      <c r="O9" s="13" t="s">
        <v>16</v>
      </c>
      <c r="P9" s="14" t="s">
        <v>16</v>
      </c>
    </row>
    <row r="10" spans="1:16">
      <c r="A10" s="122" t="s">
        <v>17</v>
      </c>
      <c r="B10" s="12">
        <v>3</v>
      </c>
      <c r="C10" s="13">
        <v>3</v>
      </c>
      <c r="D10" s="14">
        <v>3</v>
      </c>
      <c r="E10" s="150">
        <v>3</v>
      </c>
      <c r="F10" s="151">
        <v>3</v>
      </c>
      <c r="G10" s="152">
        <v>3</v>
      </c>
      <c r="H10" s="225">
        <v>3</v>
      </c>
      <c r="I10" s="225">
        <v>3</v>
      </c>
      <c r="J10" s="14">
        <v>3</v>
      </c>
      <c r="K10" s="12">
        <v>3</v>
      </c>
      <c r="L10" s="13">
        <v>3</v>
      </c>
      <c r="M10" s="14">
        <v>3</v>
      </c>
      <c r="N10" s="12">
        <v>3</v>
      </c>
      <c r="O10" s="13">
        <v>3</v>
      </c>
      <c r="P10" s="14">
        <v>3</v>
      </c>
    </row>
    <row r="11" spans="1:16">
      <c r="A11" s="123" t="s">
        <v>18</v>
      </c>
      <c r="B11" s="30"/>
      <c r="C11" s="31"/>
      <c r="D11" s="32"/>
      <c r="E11" s="159"/>
      <c r="F11" s="160"/>
      <c r="G11" s="161"/>
      <c r="H11" s="30"/>
      <c r="I11" s="31"/>
      <c r="J11" s="32"/>
      <c r="K11" s="30"/>
      <c r="L11" s="31"/>
      <c r="M11" s="32"/>
      <c r="N11" s="30"/>
      <c r="O11" s="31"/>
      <c r="P11" s="32"/>
    </row>
    <row r="12" spans="1:16" ht="15" customHeight="1">
      <c r="A12" s="122" t="s">
        <v>19</v>
      </c>
      <c r="B12" s="12">
        <v>1</v>
      </c>
      <c r="C12" s="13">
        <v>1</v>
      </c>
      <c r="D12" s="14">
        <v>1</v>
      </c>
      <c r="E12" s="150">
        <v>1</v>
      </c>
      <c r="F12" s="151">
        <v>1</v>
      </c>
      <c r="G12" s="152">
        <v>1</v>
      </c>
      <c r="H12" s="222">
        <v>1</v>
      </c>
      <c r="I12" s="222">
        <v>1</v>
      </c>
      <c r="J12" s="14">
        <v>1</v>
      </c>
      <c r="K12" s="12">
        <v>1</v>
      </c>
      <c r="L12" s="13">
        <v>1</v>
      </c>
      <c r="M12" s="14">
        <v>1</v>
      </c>
      <c r="N12" s="12">
        <v>1</v>
      </c>
      <c r="O12" s="13">
        <v>1</v>
      </c>
      <c r="P12" s="14">
        <v>1</v>
      </c>
    </row>
    <row r="13" spans="1:16">
      <c r="A13" s="122" t="s">
        <v>20</v>
      </c>
      <c r="B13" s="12">
        <v>64</v>
      </c>
      <c r="C13" s="13">
        <v>64</v>
      </c>
      <c r="D13" s="14">
        <v>64</v>
      </c>
      <c r="E13" s="150">
        <v>64</v>
      </c>
      <c r="F13" s="151">
        <v>64</v>
      </c>
      <c r="G13" s="152">
        <v>64</v>
      </c>
      <c r="H13" s="225">
        <v>64</v>
      </c>
      <c r="I13" s="225">
        <v>64</v>
      </c>
      <c r="J13" s="14">
        <v>64</v>
      </c>
      <c r="K13" s="12">
        <v>64</v>
      </c>
      <c r="L13" s="13">
        <v>64</v>
      </c>
      <c r="M13" s="14">
        <v>64</v>
      </c>
      <c r="N13" s="12">
        <v>64</v>
      </c>
      <c r="O13" s="13">
        <v>64</v>
      </c>
      <c r="P13" s="14">
        <v>64</v>
      </c>
    </row>
    <row r="14" spans="1:16">
      <c r="A14" s="124" t="s">
        <v>21</v>
      </c>
      <c r="B14" s="12">
        <v>1</v>
      </c>
      <c r="C14" s="13">
        <v>1</v>
      </c>
      <c r="D14" s="14">
        <v>1</v>
      </c>
      <c r="E14" s="150">
        <v>1</v>
      </c>
      <c r="F14" s="151">
        <v>1</v>
      </c>
      <c r="G14" s="152">
        <v>1</v>
      </c>
      <c r="H14" s="225">
        <v>1</v>
      </c>
      <c r="I14" s="225">
        <v>1</v>
      </c>
      <c r="J14" s="14">
        <v>1</v>
      </c>
      <c r="K14" s="12">
        <v>1</v>
      </c>
      <c r="L14" s="13">
        <v>1</v>
      </c>
      <c r="M14" s="14">
        <v>1</v>
      </c>
      <c r="N14" s="12">
        <v>1</v>
      </c>
      <c r="O14" s="13">
        <v>1</v>
      </c>
      <c r="P14" s="14">
        <v>1</v>
      </c>
    </row>
    <row r="15" spans="1:16">
      <c r="A15" s="122" t="s">
        <v>22</v>
      </c>
      <c r="B15" s="12" t="s">
        <v>11</v>
      </c>
      <c r="C15" s="13" t="s">
        <v>11</v>
      </c>
      <c r="D15" s="14" t="s">
        <v>11</v>
      </c>
      <c r="E15" s="150" t="s">
        <v>11</v>
      </c>
      <c r="F15" s="151" t="s">
        <v>11</v>
      </c>
      <c r="G15" s="152" t="s">
        <v>11</v>
      </c>
      <c r="H15" s="225" t="s">
        <v>11</v>
      </c>
      <c r="I15" s="225" t="s">
        <v>11</v>
      </c>
      <c r="J15" s="14" t="s">
        <v>11</v>
      </c>
      <c r="K15" s="12" t="s">
        <v>11</v>
      </c>
      <c r="L15" s="13" t="s">
        <v>11</v>
      </c>
      <c r="M15" s="14" t="s">
        <v>11</v>
      </c>
      <c r="N15" s="12" t="s">
        <v>11</v>
      </c>
      <c r="O15" s="13" t="s">
        <v>11</v>
      </c>
      <c r="P15" s="14" t="s">
        <v>11</v>
      </c>
    </row>
    <row r="16" spans="1:16">
      <c r="A16" s="122" t="s">
        <v>23</v>
      </c>
      <c r="B16" s="12">
        <v>23</v>
      </c>
      <c r="C16" s="13">
        <v>23</v>
      </c>
      <c r="D16" s="14">
        <v>23</v>
      </c>
      <c r="E16" s="150">
        <v>23</v>
      </c>
      <c r="F16" s="151">
        <v>23</v>
      </c>
      <c r="G16" s="152">
        <v>23</v>
      </c>
      <c r="H16" s="222">
        <v>23</v>
      </c>
      <c r="I16" s="222">
        <v>23</v>
      </c>
      <c r="J16" s="14">
        <v>23</v>
      </c>
      <c r="K16" s="12">
        <v>23</v>
      </c>
      <c r="L16" s="13">
        <v>23</v>
      </c>
      <c r="M16" s="14">
        <v>23</v>
      </c>
      <c r="N16" s="12">
        <v>23</v>
      </c>
      <c r="O16" s="13">
        <v>23</v>
      </c>
      <c r="P16" s="14">
        <v>23</v>
      </c>
    </row>
    <row r="17" spans="1:16" ht="28">
      <c r="A17" s="122" t="s">
        <v>24</v>
      </c>
      <c r="B17" s="12">
        <v>23</v>
      </c>
      <c r="C17" s="13">
        <v>23</v>
      </c>
      <c r="D17" s="14">
        <v>23</v>
      </c>
      <c r="E17" s="150">
        <v>23</v>
      </c>
      <c r="F17" s="151">
        <v>23</v>
      </c>
      <c r="G17" s="152">
        <v>23</v>
      </c>
      <c r="H17" s="222">
        <v>23</v>
      </c>
      <c r="I17" s="222">
        <v>23</v>
      </c>
      <c r="J17" s="14">
        <v>23</v>
      </c>
      <c r="K17" s="12">
        <v>23</v>
      </c>
      <c r="L17" s="13">
        <v>23</v>
      </c>
      <c r="M17" s="14">
        <v>23</v>
      </c>
      <c r="N17" s="12">
        <v>23</v>
      </c>
      <c r="O17" s="13">
        <v>23</v>
      </c>
      <c r="P17" s="14">
        <v>23</v>
      </c>
    </row>
    <row r="18" spans="1:16" ht="42">
      <c r="A18" s="124" t="s">
        <v>25</v>
      </c>
      <c r="B18" s="12">
        <f t="shared" ref="B18:P18" si="0">B19+10*LOG10(B12/B14)-B20</f>
        <v>0</v>
      </c>
      <c r="C18" s="13">
        <f t="shared" si="0"/>
        <v>0</v>
      </c>
      <c r="D18" s="14">
        <f t="shared" si="0"/>
        <v>0</v>
      </c>
      <c r="E18" s="150">
        <f t="shared" si="0"/>
        <v>0</v>
      </c>
      <c r="F18" s="151">
        <f t="shared" si="0"/>
        <v>0</v>
      </c>
      <c r="G18" s="152">
        <f t="shared" si="0"/>
        <v>0</v>
      </c>
      <c r="H18" s="225">
        <f t="shared" si="0"/>
        <v>0</v>
      </c>
      <c r="I18" s="225">
        <f t="shared" si="0"/>
        <v>0</v>
      </c>
      <c r="J18" s="225">
        <f t="shared" si="0"/>
        <v>0</v>
      </c>
      <c r="K18" s="12">
        <f t="shared" si="0"/>
        <v>0</v>
      </c>
      <c r="L18" s="13">
        <f t="shared" si="0"/>
        <v>0</v>
      </c>
      <c r="M18" s="14">
        <f t="shared" si="0"/>
        <v>0</v>
      </c>
      <c r="N18" s="12">
        <f t="shared" si="0"/>
        <v>0</v>
      </c>
      <c r="O18" s="13">
        <f t="shared" si="0"/>
        <v>0</v>
      </c>
      <c r="P18" s="14">
        <f t="shared" si="0"/>
        <v>0</v>
      </c>
    </row>
    <row r="19" spans="1:16">
      <c r="A19" s="122" t="s">
        <v>26</v>
      </c>
      <c r="B19" s="12">
        <v>0</v>
      </c>
      <c r="C19" s="37">
        <v>0</v>
      </c>
      <c r="D19" s="38">
        <v>0</v>
      </c>
      <c r="E19" s="150">
        <v>0</v>
      </c>
      <c r="F19" s="151">
        <v>0</v>
      </c>
      <c r="G19" s="152">
        <v>0</v>
      </c>
      <c r="H19" s="222">
        <v>0</v>
      </c>
      <c r="I19" s="222">
        <v>0</v>
      </c>
      <c r="J19" s="222">
        <v>0</v>
      </c>
      <c r="K19" s="12">
        <v>0</v>
      </c>
      <c r="L19" s="37">
        <v>0</v>
      </c>
      <c r="M19" s="38">
        <v>0</v>
      </c>
      <c r="N19" s="12">
        <v>0</v>
      </c>
      <c r="O19" s="37">
        <v>0</v>
      </c>
      <c r="P19" s="38">
        <v>0</v>
      </c>
    </row>
    <row r="20" spans="1:16" ht="42">
      <c r="A20" s="124" t="s">
        <v>27</v>
      </c>
      <c r="B20" s="12">
        <v>0</v>
      </c>
      <c r="C20" s="13">
        <v>0</v>
      </c>
      <c r="D20" s="14">
        <v>0</v>
      </c>
      <c r="E20" s="150">
        <v>0</v>
      </c>
      <c r="F20" s="151">
        <v>0</v>
      </c>
      <c r="G20" s="152">
        <v>0</v>
      </c>
      <c r="H20" s="225">
        <v>0</v>
      </c>
      <c r="I20" s="225">
        <v>0</v>
      </c>
      <c r="J20" s="14">
        <v>0</v>
      </c>
      <c r="K20" s="12">
        <v>0</v>
      </c>
      <c r="L20" s="13">
        <v>0</v>
      </c>
      <c r="M20" s="14">
        <v>0</v>
      </c>
      <c r="N20" s="12">
        <v>0</v>
      </c>
      <c r="O20" s="13">
        <v>0</v>
      </c>
      <c r="P20" s="14">
        <v>0</v>
      </c>
    </row>
    <row r="21" spans="1:16" ht="61.5" customHeight="1">
      <c r="A21" s="124" t="s">
        <v>28</v>
      </c>
      <c r="B21" s="12">
        <v>0</v>
      </c>
      <c r="C21" s="13">
        <v>0</v>
      </c>
      <c r="D21" s="14">
        <v>0</v>
      </c>
      <c r="E21" s="150">
        <v>0</v>
      </c>
      <c r="F21" s="151">
        <v>0</v>
      </c>
      <c r="G21" s="152">
        <v>0</v>
      </c>
      <c r="H21" s="225">
        <v>0</v>
      </c>
      <c r="I21" s="225">
        <v>0</v>
      </c>
      <c r="J21" s="14">
        <v>0</v>
      </c>
      <c r="K21" s="12">
        <v>0</v>
      </c>
      <c r="L21" s="13">
        <v>0</v>
      </c>
      <c r="M21" s="14">
        <v>0</v>
      </c>
      <c r="N21" s="12">
        <v>0</v>
      </c>
      <c r="O21" s="13">
        <v>0</v>
      </c>
      <c r="P21" s="14">
        <v>0</v>
      </c>
    </row>
    <row r="22" spans="1:16">
      <c r="A22" s="122" t="s">
        <v>29</v>
      </c>
      <c r="B22" s="12">
        <v>0</v>
      </c>
      <c r="C22" s="13">
        <v>0</v>
      </c>
      <c r="D22" s="14">
        <v>0</v>
      </c>
      <c r="E22" s="150">
        <v>0</v>
      </c>
      <c r="F22" s="151">
        <v>0</v>
      </c>
      <c r="G22" s="152">
        <v>0</v>
      </c>
      <c r="H22" s="222">
        <v>0</v>
      </c>
      <c r="I22" s="222">
        <v>0</v>
      </c>
      <c r="J22" s="14">
        <v>0</v>
      </c>
      <c r="K22" s="12">
        <v>0</v>
      </c>
      <c r="L22" s="13">
        <v>0</v>
      </c>
      <c r="M22" s="14">
        <v>0</v>
      </c>
      <c r="N22" s="12">
        <v>0</v>
      </c>
      <c r="O22" s="13">
        <v>0</v>
      </c>
      <c r="P22" s="14">
        <v>0</v>
      </c>
    </row>
    <row r="23" spans="1:16">
      <c r="A23" s="122" t="s">
        <v>30</v>
      </c>
      <c r="B23" s="12">
        <v>0</v>
      </c>
      <c r="C23" s="13">
        <v>0</v>
      </c>
      <c r="D23" s="14">
        <v>0</v>
      </c>
      <c r="E23" s="150">
        <v>0</v>
      </c>
      <c r="F23" s="151">
        <v>0</v>
      </c>
      <c r="G23" s="152">
        <v>0</v>
      </c>
      <c r="H23" s="222">
        <v>0</v>
      </c>
      <c r="I23" s="222">
        <v>0</v>
      </c>
      <c r="J23" s="14">
        <v>0</v>
      </c>
      <c r="K23" s="12">
        <v>0</v>
      </c>
      <c r="L23" s="13">
        <v>0</v>
      </c>
      <c r="M23" s="14">
        <v>0</v>
      </c>
      <c r="N23" s="12">
        <v>0</v>
      </c>
      <c r="O23" s="13">
        <v>0</v>
      </c>
      <c r="P23" s="14">
        <v>0</v>
      </c>
    </row>
    <row r="24" spans="1:16" ht="28">
      <c r="A24" s="122" t="s">
        <v>31</v>
      </c>
      <c r="B24" s="12">
        <v>1</v>
      </c>
      <c r="C24" s="13">
        <v>1</v>
      </c>
      <c r="D24" s="14">
        <v>1</v>
      </c>
      <c r="E24" s="150">
        <v>1</v>
      </c>
      <c r="F24" s="151">
        <v>1</v>
      </c>
      <c r="G24" s="152">
        <v>1</v>
      </c>
      <c r="H24" s="222">
        <v>1</v>
      </c>
      <c r="I24" s="222">
        <v>1</v>
      </c>
      <c r="J24" s="14">
        <v>1</v>
      </c>
      <c r="K24" s="12">
        <v>1</v>
      </c>
      <c r="L24" s="13">
        <v>1</v>
      </c>
      <c r="M24" s="14">
        <v>1</v>
      </c>
      <c r="N24" s="12">
        <v>1</v>
      </c>
      <c r="O24" s="13">
        <v>1</v>
      </c>
      <c r="P24" s="14">
        <v>1</v>
      </c>
    </row>
    <row r="25" spans="1:16">
      <c r="A25" s="122" t="s">
        <v>32</v>
      </c>
      <c r="B25" s="12">
        <f t="shared" ref="B25:P25" si="1">B17+B18+B21+B22-B24</f>
        <v>22</v>
      </c>
      <c r="C25" s="13">
        <f t="shared" si="1"/>
        <v>22</v>
      </c>
      <c r="D25" s="14">
        <f t="shared" si="1"/>
        <v>22</v>
      </c>
      <c r="E25" s="150">
        <f t="shared" si="1"/>
        <v>22</v>
      </c>
      <c r="F25" s="151">
        <f t="shared" si="1"/>
        <v>22</v>
      </c>
      <c r="G25" s="152">
        <f t="shared" si="1"/>
        <v>22</v>
      </c>
      <c r="H25" s="12">
        <f t="shared" si="1"/>
        <v>22</v>
      </c>
      <c r="I25" s="13">
        <f t="shared" si="1"/>
        <v>22</v>
      </c>
      <c r="J25" s="14">
        <f t="shared" si="1"/>
        <v>22</v>
      </c>
      <c r="K25" s="12">
        <f t="shared" si="1"/>
        <v>22</v>
      </c>
      <c r="L25" s="13">
        <f t="shared" si="1"/>
        <v>22</v>
      </c>
      <c r="M25" s="14">
        <f t="shared" si="1"/>
        <v>22</v>
      </c>
      <c r="N25" s="12">
        <f t="shared" si="1"/>
        <v>22</v>
      </c>
      <c r="O25" s="13">
        <f t="shared" si="1"/>
        <v>22</v>
      </c>
      <c r="P25" s="14">
        <f t="shared" si="1"/>
        <v>22</v>
      </c>
    </row>
    <row r="26" spans="1:16">
      <c r="A26" s="122" t="s">
        <v>33</v>
      </c>
      <c r="B26" s="18" t="s">
        <v>11</v>
      </c>
      <c r="C26" s="19" t="s">
        <v>11</v>
      </c>
      <c r="D26" s="20" t="s">
        <v>11</v>
      </c>
      <c r="E26" s="153" t="s">
        <v>11</v>
      </c>
      <c r="F26" s="154" t="s">
        <v>11</v>
      </c>
      <c r="G26" s="155" t="s">
        <v>11</v>
      </c>
      <c r="H26" s="18" t="s">
        <v>11</v>
      </c>
      <c r="I26" s="19" t="s">
        <v>11</v>
      </c>
      <c r="J26" s="20" t="s">
        <v>11</v>
      </c>
      <c r="K26" s="18" t="s">
        <v>11</v>
      </c>
      <c r="L26" s="19" t="s">
        <v>11</v>
      </c>
      <c r="M26" s="20" t="s">
        <v>11</v>
      </c>
      <c r="N26" s="18" t="s">
        <v>11</v>
      </c>
      <c r="O26" s="19" t="s">
        <v>11</v>
      </c>
      <c r="P26" s="20" t="s">
        <v>11</v>
      </c>
    </row>
    <row r="27" spans="1:16">
      <c r="A27" s="123" t="s">
        <v>34</v>
      </c>
      <c r="B27" s="30"/>
      <c r="C27" s="31"/>
      <c r="D27" s="32"/>
      <c r="E27" s="159"/>
      <c r="F27" s="160"/>
      <c r="G27" s="161"/>
      <c r="H27" s="30"/>
      <c r="I27" s="31"/>
      <c r="J27" s="32"/>
      <c r="K27" s="30"/>
      <c r="L27" s="31"/>
      <c r="M27" s="32"/>
      <c r="N27" s="30"/>
      <c r="O27" s="31"/>
      <c r="P27" s="32"/>
    </row>
    <row r="28" spans="1:16">
      <c r="A28" s="122" t="s">
        <v>77</v>
      </c>
      <c r="B28" s="12">
        <v>192</v>
      </c>
      <c r="C28" s="13">
        <v>192</v>
      </c>
      <c r="D28" s="14">
        <v>192</v>
      </c>
      <c r="E28" s="150">
        <v>192</v>
      </c>
      <c r="F28" s="151">
        <v>192</v>
      </c>
      <c r="G28" s="152">
        <v>192</v>
      </c>
      <c r="H28" s="225">
        <v>192</v>
      </c>
      <c r="I28" s="225">
        <v>192</v>
      </c>
      <c r="J28" s="14">
        <v>192</v>
      </c>
      <c r="K28" s="12">
        <v>192</v>
      </c>
      <c r="L28" s="13">
        <v>192</v>
      </c>
      <c r="M28" s="14">
        <v>192</v>
      </c>
      <c r="N28" s="12">
        <v>192</v>
      </c>
      <c r="O28" s="13">
        <v>192</v>
      </c>
      <c r="P28" s="14">
        <v>192</v>
      </c>
    </row>
    <row r="29" spans="1:16">
      <c r="A29" s="125" t="s">
        <v>36</v>
      </c>
      <c r="B29" s="40">
        <v>4</v>
      </c>
      <c r="C29" s="41">
        <v>4</v>
      </c>
      <c r="D29" s="42">
        <v>4</v>
      </c>
      <c r="E29" s="162">
        <v>4</v>
      </c>
      <c r="F29" s="163">
        <v>4</v>
      </c>
      <c r="G29" s="164">
        <v>4</v>
      </c>
      <c r="H29" s="220">
        <v>4</v>
      </c>
      <c r="I29" s="220">
        <v>4</v>
      </c>
      <c r="J29" s="214">
        <v>4</v>
      </c>
      <c r="K29" s="213">
        <v>4</v>
      </c>
      <c r="L29" s="208">
        <v>4</v>
      </c>
      <c r="M29" s="214">
        <v>4</v>
      </c>
      <c r="N29" s="213">
        <v>4</v>
      </c>
      <c r="O29" s="208">
        <v>4</v>
      </c>
      <c r="P29" s="214">
        <v>4</v>
      </c>
    </row>
    <row r="30" spans="1:16" ht="42">
      <c r="A30" s="122" t="s">
        <v>37</v>
      </c>
      <c r="B30" s="12">
        <f t="shared" ref="B30:P30" si="2">B31+10*LOG10(B28/B13)-B32</f>
        <v>12.771212547196624</v>
      </c>
      <c r="C30" s="13">
        <f t="shared" si="2"/>
        <v>12.771212547196624</v>
      </c>
      <c r="D30" s="14">
        <f t="shared" si="2"/>
        <v>12.771212547196624</v>
      </c>
      <c r="E30" s="150">
        <f t="shared" si="2"/>
        <v>8.7712125471966242</v>
      </c>
      <c r="F30" s="151">
        <f t="shared" si="2"/>
        <v>8.7712125471966242</v>
      </c>
      <c r="G30" s="152">
        <f t="shared" si="2"/>
        <v>8.7712125471966242</v>
      </c>
      <c r="H30" s="225">
        <f t="shared" si="2"/>
        <v>12.771212547196624</v>
      </c>
      <c r="I30" s="225">
        <f t="shared" si="2"/>
        <v>12.771212547196624</v>
      </c>
      <c r="J30" s="14">
        <f t="shared" si="2"/>
        <v>12.771212547196624</v>
      </c>
      <c r="K30" s="12">
        <f t="shared" si="2"/>
        <v>12.771212547196624</v>
      </c>
      <c r="L30" s="13">
        <f t="shared" si="2"/>
        <v>12.771212547196624</v>
      </c>
      <c r="M30" s="14">
        <f t="shared" si="2"/>
        <v>12.771212547196624</v>
      </c>
      <c r="N30" s="12">
        <f t="shared" si="2"/>
        <v>12.771212547196624</v>
      </c>
      <c r="O30" s="13">
        <f t="shared" si="2"/>
        <v>12.771212547196624</v>
      </c>
      <c r="P30" s="14">
        <f t="shared" si="2"/>
        <v>12.771212547196624</v>
      </c>
    </row>
    <row r="31" spans="1:16">
      <c r="A31" s="122" t="s">
        <v>38</v>
      </c>
      <c r="B31" s="12">
        <v>8</v>
      </c>
      <c r="C31" s="13">
        <v>8</v>
      </c>
      <c r="D31" s="14">
        <v>8</v>
      </c>
      <c r="E31" s="150">
        <v>8</v>
      </c>
      <c r="F31" s="151">
        <v>8</v>
      </c>
      <c r="G31" s="152">
        <v>8</v>
      </c>
      <c r="H31" s="222">
        <v>8</v>
      </c>
      <c r="I31" s="222">
        <v>8</v>
      </c>
      <c r="J31" s="14">
        <v>8</v>
      </c>
      <c r="K31" s="12">
        <v>8</v>
      </c>
      <c r="L31" s="13">
        <v>8</v>
      </c>
      <c r="M31" s="14">
        <v>8</v>
      </c>
      <c r="N31" s="12">
        <v>8</v>
      </c>
      <c r="O31" s="13">
        <v>8</v>
      </c>
      <c r="P31" s="14">
        <v>8</v>
      </c>
    </row>
    <row r="32" spans="1:16" ht="42">
      <c r="A32" s="125" t="s">
        <v>39</v>
      </c>
      <c r="B32" s="56">
        <v>0</v>
      </c>
      <c r="C32" s="56">
        <v>0</v>
      </c>
      <c r="D32" s="56">
        <v>0</v>
      </c>
      <c r="E32" s="165">
        <v>4</v>
      </c>
      <c r="F32" s="163">
        <v>4</v>
      </c>
      <c r="G32" s="166">
        <v>4</v>
      </c>
      <c r="H32" s="220">
        <v>0</v>
      </c>
      <c r="I32" s="220">
        <v>0</v>
      </c>
      <c r="J32" s="209">
        <v>0</v>
      </c>
      <c r="K32" s="207">
        <v>0</v>
      </c>
      <c r="L32" s="208">
        <v>0</v>
      </c>
      <c r="M32" s="209">
        <v>0</v>
      </c>
      <c r="N32" s="207">
        <v>0</v>
      </c>
      <c r="O32" s="208">
        <v>0</v>
      </c>
      <c r="P32" s="209">
        <v>0</v>
      </c>
    </row>
    <row r="33" spans="1:16" ht="28">
      <c r="A33" s="126" t="s">
        <v>40</v>
      </c>
      <c r="B33" s="103">
        <v>8</v>
      </c>
      <c r="C33" s="103">
        <v>8</v>
      </c>
      <c r="D33" s="103">
        <v>8</v>
      </c>
      <c r="E33" s="167">
        <v>9</v>
      </c>
      <c r="F33" s="168">
        <v>9</v>
      </c>
      <c r="G33" s="169">
        <v>9</v>
      </c>
      <c r="H33" s="221">
        <v>12</v>
      </c>
      <c r="I33" s="211">
        <v>12</v>
      </c>
      <c r="J33" s="211">
        <v>12</v>
      </c>
      <c r="K33" s="210">
        <v>8</v>
      </c>
      <c r="L33" s="211">
        <v>8</v>
      </c>
      <c r="M33" s="212">
        <v>8</v>
      </c>
      <c r="N33" s="210">
        <v>9</v>
      </c>
      <c r="O33" s="211">
        <v>9</v>
      </c>
      <c r="P33" s="212">
        <v>9</v>
      </c>
    </row>
    <row r="34" spans="1:16" ht="28">
      <c r="A34" s="122" t="s">
        <v>41</v>
      </c>
      <c r="B34" s="12">
        <v>3</v>
      </c>
      <c r="C34" s="13">
        <v>3</v>
      </c>
      <c r="D34" s="14">
        <v>3</v>
      </c>
      <c r="E34" s="150">
        <v>3</v>
      </c>
      <c r="F34" s="151">
        <v>3</v>
      </c>
      <c r="G34" s="152">
        <v>3</v>
      </c>
      <c r="H34" s="222">
        <v>3</v>
      </c>
      <c r="I34" s="222">
        <v>3</v>
      </c>
      <c r="J34" s="14">
        <v>3</v>
      </c>
      <c r="K34" s="12">
        <v>3</v>
      </c>
      <c r="L34" s="13">
        <v>3</v>
      </c>
      <c r="M34" s="14">
        <v>3</v>
      </c>
      <c r="N34" s="12">
        <v>3</v>
      </c>
      <c r="O34" s="13">
        <v>3</v>
      </c>
      <c r="P34" s="14">
        <v>3</v>
      </c>
    </row>
    <row r="35" spans="1:16">
      <c r="A35" s="122" t="s">
        <v>42</v>
      </c>
      <c r="B35" s="12">
        <v>5</v>
      </c>
      <c r="C35" s="13">
        <v>5</v>
      </c>
      <c r="D35" s="14">
        <v>5</v>
      </c>
      <c r="E35" s="150">
        <v>5</v>
      </c>
      <c r="F35" s="151">
        <v>5</v>
      </c>
      <c r="G35" s="152">
        <v>5</v>
      </c>
      <c r="H35" s="222">
        <v>5</v>
      </c>
      <c r="I35" s="222">
        <v>5</v>
      </c>
      <c r="J35" s="14">
        <v>5</v>
      </c>
      <c r="K35" s="12">
        <v>5</v>
      </c>
      <c r="L35" s="13">
        <v>5</v>
      </c>
      <c r="M35" s="14">
        <v>5</v>
      </c>
      <c r="N35" s="12">
        <v>5</v>
      </c>
      <c r="O35" s="13">
        <v>5</v>
      </c>
      <c r="P35" s="14">
        <v>5</v>
      </c>
    </row>
    <row r="36" spans="1:16">
      <c r="A36" s="122" t="s">
        <v>43</v>
      </c>
      <c r="B36" s="12">
        <v>-174</v>
      </c>
      <c r="C36" s="13">
        <v>-174</v>
      </c>
      <c r="D36" s="14">
        <v>-174</v>
      </c>
      <c r="E36" s="150">
        <v>-174</v>
      </c>
      <c r="F36" s="151">
        <v>-174</v>
      </c>
      <c r="G36" s="152">
        <v>-174</v>
      </c>
      <c r="H36" s="222">
        <v>-174</v>
      </c>
      <c r="I36" s="222">
        <v>-174</v>
      </c>
      <c r="J36" s="14">
        <v>-174</v>
      </c>
      <c r="K36" s="12">
        <v>-174</v>
      </c>
      <c r="L36" s="13">
        <v>-174</v>
      </c>
      <c r="M36" s="14">
        <v>-174</v>
      </c>
      <c r="N36" s="12">
        <v>-174</v>
      </c>
      <c r="O36" s="13">
        <v>-174</v>
      </c>
      <c r="P36" s="14">
        <v>-174</v>
      </c>
    </row>
    <row r="37" spans="1:16">
      <c r="A37" s="125" t="s">
        <v>44</v>
      </c>
      <c r="B37" s="47">
        <v>-999</v>
      </c>
      <c r="C37" s="41">
        <v>-999</v>
      </c>
      <c r="D37" s="52">
        <v>-999</v>
      </c>
      <c r="E37" s="165">
        <v>-999</v>
      </c>
      <c r="F37" s="163">
        <v>-999</v>
      </c>
      <c r="G37" s="166">
        <v>-999</v>
      </c>
      <c r="H37" s="220">
        <v>-161.69999999999999</v>
      </c>
      <c r="I37" s="220">
        <v>-161.69999999999999</v>
      </c>
      <c r="J37" s="220">
        <v>-161.69999999999999</v>
      </c>
      <c r="K37" s="207">
        <v>-999</v>
      </c>
      <c r="L37" s="207">
        <v>-999</v>
      </c>
      <c r="M37" s="207">
        <v>-999</v>
      </c>
      <c r="N37" s="220">
        <v>-165.7</v>
      </c>
      <c r="O37" s="220">
        <v>-165.7</v>
      </c>
      <c r="P37" s="212">
        <v>-165.7</v>
      </c>
    </row>
    <row r="38" spans="1:16">
      <c r="A38" s="124" t="s">
        <v>45</v>
      </c>
      <c r="B38" s="12" t="s">
        <v>11</v>
      </c>
      <c r="C38" s="13" t="s">
        <v>11</v>
      </c>
      <c r="D38" s="14" t="s">
        <v>11</v>
      </c>
      <c r="E38" s="150" t="s">
        <v>11</v>
      </c>
      <c r="F38" s="151" t="s">
        <v>11</v>
      </c>
      <c r="G38" s="152" t="s">
        <v>11</v>
      </c>
      <c r="H38" s="225" t="s">
        <v>11</v>
      </c>
      <c r="I38" s="225" t="s">
        <v>11</v>
      </c>
      <c r="J38" s="14" t="s">
        <v>11</v>
      </c>
      <c r="K38" s="12" t="s">
        <v>11</v>
      </c>
      <c r="L38" s="13" t="s">
        <v>11</v>
      </c>
      <c r="M38" s="14" t="s">
        <v>11</v>
      </c>
      <c r="N38" s="12" t="s">
        <v>11</v>
      </c>
      <c r="O38" s="13" t="s">
        <v>11</v>
      </c>
      <c r="P38" s="14" t="s">
        <v>11</v>
      </c>
    </row>
    <row r="39" spans="1:16" ht="28">
      <c r="A39" s="122" t="s">
        <v>78</v>
      </c>
      <c r="B39" s="12">
        <f t="shared" ref="B39:P39" si="3">10*LOG10(10^((B35+B36)/10)+10^(B37/10))</f>
        <v>-169.00000000000003</v>
      </c>
      <c r="C39" s="13">
        <f t="shared" si="3"/>
        <v>-169.00000000000003</v>
      </c>
      <c r="D39" s="14">
        <f t="shared" si="3"/>
        <v>-169.00000000000003</v>
      </c>
      <c r="E39" s="150">
        <f t="shared" si="3"/>
        <v>-169.00000000000003</v>
      </c>
      <c r="F39" s="151">
        <f t="shared" si="3"/>
        <v>-169.00000000000003</v>
      </c>
      <c r="G39" s="152">
        <f t="shared" si="3"/>
        <v>-169.00000000000003</v>
      </c>
      <c r="H39" s="225">
        <f t="shared" si="3"/>
        <v>-160.9583889004532</v>
      </c>
      <c r="I39" s="225">
        <f t="shared" si="3"/>
        <v>-160.9583889004532</v>
      </c>
      <c r="J39" s="14">
        <f t="shared" si="3"/>
        <v>-160.9583889004532</v>
      </c>
      <c r="K39" s="12">
        <f t="shared" si="3"/>
        <v>-169.00000000000003</v>
      </c>
      <c r="L39" s="13">
        <f t="shared" si="3"/>
        <v>-169.00000000000003</v>
      </c>
      <c r="M39" s="14">
        <f t="shared" si="3"/>
        <v>-169.00000000000003</v>
      </c>
      <c r="N39" s="12">
        <f t="shared" si="3"/>
        <v>-164.03352307536667</v>
      </c>
      <c r="O39" s="13">
        <f t="shared" si="3"/>
        <v>-164.03352307536667</v>
      </c>
      <c r="P39" s="14">
        <f t="shared" si="3"/>
        <v>-164.03352307536667</v>
      </c>
    </row>
    <row r="40" spans="1:16" ht="28">
      <c r="A40" s="122" t="s">
        <v>47</v>
      </c>
      <c r="B40" s="18" t="s">
        <v>11</v>
      </c>
      <c r="C40" s="19" t="s">
        <v>11</v>
      </c>
      <c r="D40" s="20" t="s">
        <v>11</v>
      </c>
      <c r="E40" s="153" t="s">
        <v>11</v>
      </c>
      <c r="F40" s="154" t="s">
        <v>11</v>
      </c>
      <c r="G40" s="155" t="s">
        <v>11</v>
      </c>
      <c r="H40" s="18" t="s">
        <v>11</v>
      </c>
      <c r="I40" s="19" t="s">
        <v>11</v>
      </c>
      <c r="J40" s="20" t="s">
        <v>11</v>
      </c>
      <c r="K40" s="18" t="s">
        <v>11</v>
      </c>
      <c r="L40" s="19" t="s">
        <v>11</v>
      </c>
      <c r="M40" s="20" t="s">
        <v>11</v>
      </c>
      <c r="N40" s="18" t="s">
        <v>11</v>
      </c>
      <c r="O40" s="19" t="s">
        <v>11</v>
      </c>
      <c r="P40" s="20" t="s">
        <v>11</v>
      </c>
    </row>
    <row r="41" spans="1:16">
      <c r="A41" s="127" t="s">
        <v>48</v>
      </c>
      <c r="B41" s="47">
        <f>139*30*1000</f>
        <v>4170000</v>
      </c>
      <c r="C41" s="41">
        <f>139*30*1000</f>
        <v>4170000</v>
      </c>
      <c r="D41" s="52">
        <f>132*30*1000</f>
        <v>3960000</v>
      </c>
      <c r="E41" s="165">
        <f>139*30*1000</f>
        <v>4170000</v>
      </c>
      <c r="F41" s="163">
        <f>139*30*1000</f>
        <v>4170000</v>
      </c>
      <c r="G41" s="166">
        <f>132*30*1000</f>
        <v>3960000</v>
      </c>
      <c r="H41" s="220">
        <f>12*12*30*1000</f>
        <v>4320000</v>
      </c>
      <c r="I41" s="220">
        <f>12*12*30*1000</f>
        <v>4320000</v>
      </c>
      <c r="J41" s="220">
        <f>11*12*30*1000</f>
        <v>3960000</v>
      </c>
      <c r="K41" s="207">
        <f>139*30*1000</f>
        <v>4170000</v>
      </c>
      <c r="L41" s="208">
        <f>139*30*1000</f>
        <v>4170000</v>
      </c>
      <c r="M41" s="209">
        <f>132*30*1000</f>
        <v>3960000</v>
      </c>
      <c r="N41" s="207">
        <f>139*30*1000</f>
        <v>4170000</v>
      </c>
      <c r="O41" s="208">
        <f>139*30*1000</f>
        <v>4170000</v>
      </c>
      <c r="P41" s="209">
        <f>132*30*1000</f>
        <v>3960000</v>
      </c>
    </row>
    <row r="42" spans="1:16">
      <c r="A42" s="128" t="s">
        <v>49</v>
      </c>
      <c r="B42" s="12" t="s">
        <v>11</v>
      </c>
      <c r="C42" s="13" t="s">
        <v>11</v>
      </c>
      <c r="D42" s="14" t="s">
        <v>11</v>
      </c>
      <c r="E42" s="150" t="s">
        <v>11</v>
      </c>
      <c r="F42" s="151" t="s">
        <v>11</v>
      </c>
      <c r="G42" s="152" t="s">
        <v>11</v>
      </c>
      <c r="H42" s="225" t="s">
        <v>11</v>
      </c>
      <c r="I42" s="225" t="s">
        <v>11</v>
      </c>
      <c r="J42" s="14" t="s">
        <v>11</v>
      </c>
      <c r="K42" s="12" t="s">
        <v>11</v>
      </c>
      <c r="L42" s="13" t="s">
        <v>11</v>
      </c>
      <c r="M42" s="14" t="s">
        <v>11</v>
      </c>
      <c r="N42" s="12" t="s">
        <v>11</v>
      </c>
      <c r="O42" s="13" t="s">
        <v>11</v>
      </c>
      <c r="P42" s="14" t="s">
        <v>11</v>
      </c>
    </row>
    <row r="43" spans="1:16">
      <c r="A43" s="122" t="s">
        <v>50</v>
      </c>
      <c r="B43" s="12">
        <f t="shared" ref="B43:G43" si="4">B39+10*LOG10(B41)</f>
        <v>-102.79863945026246</v>
      </c>
      <c r="C43" s="13">
        <f t="shared" si="4"/>
        <v>-102.79863945026246</v>
      </c>
      <c r="D43" s="14">
        <f t="shared" si="4"/>
        <v>-103.0230481407449</v>
      </c>
      <c r="E43" s="150">
        <f t="shared" si="4"/>
        <v>-102.79863945026246</v>
      </c>
      <c r="F43" s="151">
        <f t="shared" si="4"/>
        <v>-102.79863945026246</v>
      </c>
      <c r="G43" s="152">
        <f t="shared" si="4"/>
        <v>-103.0230481407449</v>
      </c>
      <c r="H43" s="225">
        <f>H39+10*LOG10(H41)</f>
        <v>-94.603551432304087</v>
      </c>
      <c r="I43" s="225">
        <f t="shared" ref="I43:P43" si="5">I39+10*LOG10(I41)</f>
        <v>-94.603551432304087</v>
      </c>
      <c r="J43" s="14">
        <f t="shared" si="5"/>
        <v>-94.981437041198078</v>
      </c>
      <c r="K43" s="12">
        <f t="shared" si="5"/>
        <v>-102.79863945026246</v>
      </c>
      <c r="L43" s="13">
        <f t="shared" si="5"/>
        <v>-102.79863945026246</v>
      </c>
      <c r="M43" s="14">
        <f t="shared" si="5"/>
        <v>-103.0230481407449</v>
      </c>
      <c r="N43" s="12">
        <f t="shared" si="5"/>
        <v>-97.832162525629101</v>
      </c>
      <c r="O43" s="13">
        <f t="shared" si="5"/>
        <v>-97.832162525629101</v>
      </c>
      <c r="P43" s="14">
        <f t="shared" si="5"/>
        <v>-98.05657121611155</v>
      </c>
    </row>
    <row r="44" spans="1:16">
      <c r="A44" s="122" t="s">
        <v>51</v>
      </c>
      <c r="B44" s="18" t="s">
        <v>11</v>
      </c>
      <c r="C44" s="19" t="s">
        <v>11</v>
      </c>
      <c r="D44" s="20" t="s">
        <v>11</v>
      </c>
      <c r="E44" s="153" t="s">
        <v>11</v>
      </c>
      <c r="F44" s="154" t="s">
        <v>11</v>
      </c>
      <c r="G44" s="155" t="s">
        <v>11</v>
      </c>
      <c r="H44" s="223" t="s">
        <v>11</v>
      </c>
      <c r="I44" s="223" t="s">
        <v>11</v>
      </c>
      <c r="J44" s="20" t="s">
        <v>11</v>
      </c>
      <c r="K44" s="18" t="s">
        <v>11</v>
      </c>
      <c r="L44" s="19" t="s">
        <v>11</v>
      </c>
      <c r="M44" s="20" t="s">
        <v>11</v>
      </c>
      <c r="N44" s="18" t="s">
        <v>11</v>
      </c>
      <c r="O44" s="19" t="s">
        <v>11</v>
      </c>
      <c r="P44" s="20" t="s">
        <v>11</v>
      </c>
    </row>
    <row r="45" spans="1:16">
      <c r="A45" s="129" t="s">
        <v>52</v>
      </c>
      <c r="B45" s="49">
        <v>-12</v>
      </c>
      <c r="C45" s="49">
        <v>-12</v>
      </c>
      <c r="D45" s="49">
        <v>-12</v>
      </c>
      <c r="E45" s="167">
        <v>-17.5</v>
      </c>
      <c r="F45" s="168">
        <v>-17.5</v>
      </c>
      <c r="G45" s="169">
        <v>-17.3</v>
      </c>
      <c r="H45" s="211">
        <v>-19.260000000000002</v>
      </c>
      <c r="I45" s="211">
        <v>-19.260000000000002</v>
      </c>
      <c r="J45" s="212">
        <v>-19</v>
      </c>
      <c r="K45" s="210">
        <v>-17.2</v>
      </c>
      <c r="L45" s="211">
        <v>-17.2</v>
      </c>
      <c r="M45" s="212">
        <v>-14.1</v>
      </c>
      <c r="N45" s="210">
        <v>-8.6999999999999993</v>
      </c>
      <c r="O45" s="211">
        <v>-8.6999999999999993</v>
      </c>
      <c r="P45" s="212">
        <v>-8.4</v>
      </c>
    </row>
    <row r="46" spans="1:16">
      <c r="A46" s="128" t="s">
        <v>53</v>
      </c>
      <c r="B46" s="12" t="s">
        <v>11</v>
      </c>
      <c r="C46" s="13" t="s">
        <v>11</v>
      </c>
      <c r="D46" s="14" t="s">
        <v>11</v>
      </c>
      <c r="E46" s="150" t="s">
        <v>11</v>
      </c>
      <c r="F46" s="151" t="s">
        <v>11</v>
      </c>
      <c r="G46" s="152" t="s">
        <v>11</v>
      </c>
      <c r="H46" s="225" t="s">
        <v>11</v>
      </c>
      <c r="I46" s="225" t="s">
        <v>11</v>
      </c>
      <c r="J46" s="14" t="s">
        <v>11</v>
      </c>
      <c r="K46" s="12" t="s">
        <v>11</v>
      </c>
      <c r="L46" s="13" t="s">
        <v>11</v>
      </c>
      <c r="M46" s="14" t="s">
        <v>11</v>
      </c>
      <c r="N46" s="12" t="s">
        <v>11</v>
      </c>
      <c r="O46" s="13" t="s">
        <v>11</v>
      </c>
      <c r="P46" s="14" t="s">
        <v>11</v>
      </c>
    </row>
    <row r="47" spans="1:16">
      <c r="A47" s="122" t="s">
        <v>54</v>
      </c>
      <c r="B47" s="12">
        <v>2</v>
      </c>
      <c r="C47" s="13">
        <v>2</v>
      </c>
      <c r="D47" s="14">
        <v>2</v>
      </c>
      <c r="E47" s="150">
        <v>2</v>
      </c>
      <c r="F47" s="151">
        <v>2</v>
      </c>
      <c r="G47" s="152">
        <v>2</v>
      </c>
      <c r="H47" s="222">
        <v>2</v>
      </c>
      <c r="I47" s="222">
        <v>2</v>
      </c>
      <c r="J47" s="14">
        <v>2</v>
      </c>
      <c r="K47" s="12">
        <v>2</v>
      </c>
      <c r="L47" s="13">
        <v>2</v>
      </c>
      <c r="M47" s="14">
        <v>2</v>
      </c>
      <c r="N47" s="12">
        <v>2</v>
      </c>
      <c r="O47" s="13">
        <v>2</v>
      </c>
      <c r="P47" s="14">
        <v>2</v>
      </c>
    </row>
    <row r="48" spans="1:16" ht="28">
      <c r="A48" s="122" t="s">
        <v>55</v>
      </c>
      <c r="B48" s="12">
        <v>0</v>
      </c>
      <c r="C48" s="13">
        <v>0</v>
      </c>
      <c r="D48" s="14">
        <v>0</v>
      </c>
      <c r="E48" s="150">
        <v>0</v>
      </c>
      <c r="F48" s="151">
        <v>0</v>
      </c>
      <c r="G48" s="152">
        <v>0</v>
      </c>
      <c r="H48" s="222">
        <v>0</v>
      </c>
      <c r="I48" s="222">
        <v>0</v>
      </c>
      <c r="J48" s="14">
        <v>0</v>
      </c>
      <c r="K48" s="12">
        <v>0</v>
      </c>
      <c r="L48" s="13">
        <v>0</v>
      </c>
      <c r="M48" s="14">
        <v>0</v>
      </c>
      <c r="N48" s="12">
        <v>0</v>
      </c>
      <c r="O48" s="13">
        <v>0</v>
      </c>
      <c r="P48" s="14">
        <v>0</v>
      </c>
    </row>
    <row r="49" spans="1:16" ht="33.75" customHeight="1">
      <c r="A49" s="122" t="s">
        <v>56</v>
      </c>
      <c r="B49" s="18" t="s">
        <v>11</v>
      </c>
      <c r="C49" s="19" t="s">
        <v>11</v>
      </c>
      <c r="D49" s="20" t="s">
        <v>11</v>
      </c>
      <c r="E49" s="153" t="s">
        <v>11</v>
      </c>
      <c r="F49" s="154" t="s">
        <v>11</v>
      </c>
      <c r="G49" s="155" t="s">
        <v>11</v>
      </c>
      <c r="H49" s="223" t="s">
        <v>11</v>
      </c>
      <c r="I49" s="223" t="s">
        <v>11</v>
      </c>
      <c r="J49" s="20" t="s">
        <v>11</v>
      </c>
      <c r="K49" s="18" t="s">
        <v>11</v>
      </c>
      <c r="L49" s="19" t="s">
        <v>11</v>
      </c>
      <c r="M49" s="20" t="s">
        <v>11</v>
      </c>
      <c r="N49" s="18" t="s">
        <v>11</v>
      </c>
      <c r="O49" s="19" t="s">
        <v>11</v>
      </c>
      <c r="P49" s="20" t="s">
        <v>11</v>
      </c>
    </row>
    <row r="50" spans="1:16" ht="28">
      <c r="A50" s="122" t="s">
        <v>57</v>
      </c>
      <c r="B50" s="12">
        <f t="shared" ref="B50:P50" si="6">B43+B45+B47-B48</f>
        <v>-112.79863945026246</v>
      </c>
      <c r="C50" s="13">
        <f t="shared" si="6"/>
        <v>-112.79863945026246</v>
      </c>
      <c r="D50" s="14">
        <f t="shared" si="6"/>
        <v>-113.0230481407449</v>
      </c>
      <c r="E50" s="150">
        <f t="shared" si="6"/>
        <v>-118.29863945026246</v>
      </c>
      <c r="F50" s="151">
        <f t="shared" si="6"/>
        <v>-118.29863945026246</v>
      </c>
      <c r="G50" s="152">
        <f t="shared" si="6"/>
        <v>-118.3230481407449</v>
      </c>
      <c r="H50" s="225">
        <f t="shared" si="6"/>
        <v>-111.86355143230409</v>
      </c>
      <c r="I50" s="225">
        <f t="shared" si="6"/>
        <v>-111.86355143230409</v>
      </c>
      <c r="J50" s="14">
        <f t="shared" si="6"/>
        <v>-111.98143704119808</v>
      </c>
      <c r="K50" s="12">
        <f t="shared" si="6"/>
        <v>-117.99863945026246</v>
      </c>
      <c r="L50" s="13">
        <f t="shared" si="6"/>
        <v>-117.99863945026246</v>
      </c>
      <c r="M50" s="14">
        <f t="shared" si="6"/>
        <v>-115.1230481407449</v>
      </c>
      <c r="N50" s="12">
        <f t="shared" si="6"/>
        <v>-104.5321625256291</v>
      </c>
      <c r="O50" s="13">
        <f t="shared" si="6"/>
        <v>-104.5321625256291</v>
      </c>
      <c r="P50" s="14">
        <f t="shared" si="6"/>
        <v>-104.45657121611156</v>
      </c>
    </row>
    <row r="51" spans="1:16" ht="28">
      <c r="A51" s="122" t="s">
        <v>58</v>
      </c>
      <c r="B51" s="12" t="s">
        <v>11</v>
      </c>
      <c r="C51" s="13" t="s">
        <v>11</v>
      </c>
      <c r="D51" s="14" t="s">
        <v>11</v>
      </c>
      <c r="E51" s="150" t="s">
        <v>11</v>
      </c>
      <c r="F51" s="151" t="s">
        <v>11</v>
      </c>
      <c r="G51" s="152" t="s">
        <v>11</v>
      </c>
      <c r="H51" s="225" t="s">
        <v>11</v>
      </c>
      <c r="I51" s="225" t="s">
        <v>11</v>
      </c>
      <c r="J51" s="14" t="s">
        <v>11</v>
      </c>
      <c r="K51" s="12" t="s">
        <v>11</v>
      </c>
      <c r="L51" s="13" t="s">
        <v>11</v>
      </c>
      <c r="M51" s="14" t="s">
        <v>11</v>
      </c>
      <c r="N51" s="12" t="s">
        <v>11</v>
      </c>
      <c r="O51" s="13" t="s">
        <v>11</v>
      </c>
      <c r="P51" s="14" t="s">
        <v>11</v>
      </c>
    </row>
    <row r="52" spans="1:16" ht="28">
      <c r="A52" s="130" t="s">
        <v>59</v>
      </c>
      <c r="B52" s="58">
        <f t="shared" ref="B52:P52" si="7">B25+B30+B33-B34-B50</f>
        <v>152.56985199745907</v>
      </c>
      <c r="C52" s="59">
        <f t="shared" si="7"/>
        <v>152.56985199745907</v>
      </c>
      <c r="D52" s="60">
        <f t="shared" si="7"/>
        <v>152.79426068794152</v>
      </c>
      <c r="E52" s="173">
        <f t="shared" si="7"/>
        <v>155.06985199745907</v>
      </c>
      <c r="F52" s="174">
        <f t="shared" si="7"/>
        <v>155.06985199745907</v>
      </c>
      <c r="G52" s="175">
        <f t="shared" si="7"/>
        <v>155.09426068794153</v>
      </c>
      <c r="H52" s="226">
        <f t="shared" si="7"/>
        <v>155.63476397950072</v>
      </c>
      <c r="I52" s="226">
        <f t="shared" si="7"/>
        <v>155.63476397950072</v>
      </c>
      <c r="J52" s="60">
        <f t="shared" si="7"/>
        <v>155.75264958839472</v>
      </c>
      <c r="K52" s="58">
        <f t="shared" si="7"/>
        <v>157.76985199745909</v>
      </c>
      <c r="L52" s="59">
        <f t="shared" si="7"/>
        <v>157.76985199745909</v>
      </c>
      <c r="M52" s="60">
        <f t="shared" si="7"/>
        <v>154.89426068794154</v>
      </c>
      <c r="N52" s="58">
        <f t="shared" si="7"/>
        <v>145.30337507282573</v>
      </c>
      <c r="O52" s="59">
        <f t="shared" si="7"/>
        <v>145.30337507282573</v>
      </c>
      <c r="P52" s="60">
        <f t="shared" si="7"/>
        <v>145.2277837633082</v>
      </c>
    </row>
    <row r="53" spans="1:16" ht="28">
      <c r="A53" s="131" t="s">
        <v>60</v>
      </c>
      <c r="B53" s="76" t="s">
        <v>11</v>
      </c>
      <c r="C53" s="77" t="s">
        <v>11</v>
      </c>
      <c r="D53" s="78" t="s">
        <v>11</v>
      </c>
      <c r="E53" s="170" t="s">
        <v>11</v>
      </c>
      <c r="F53" s="171" t="s">
        <v>11</v>
      </c>
      <c r="G53" s="172" t="s">
        <v>11</v>
      </c>
      <c r="H53" s="76" t="s">
        <v>11</v>
      </c>
      <c r="I53" s="77" t="s">
        <v>11</v>
      </c>
      <c r="J53" s="78" t="s">
        <v>11</v>
      </c>
      <c r="K53" s="76" t="s">
        <v>11</v>
      </c>
      <c r="L53" s="77" t="s">
        <v>11</v>
      </c>
      <c r="M53" s="78" t="s">
        <v>11</v>
      </c>
      <c r="N53" s="76" t="s">
        <v>11</v>
      </c>
      <c r="O53" s="77" t="s">
        <v>11</v>
      </c>
      <c r="P53" s="78" t="s">
        <v>11</v>
      </c>
    </row>
    <row r="54" spans="1:16" ht="15.5" thickBot="1">
      <c r="A54" s="132" t="s">
        <v>61</v>
      </c>
      <c r="B54" s="291"/>
      <c r="C54" s="292"/>
      <c r="D54" s="293"/>
      <c r="E54" s="297"/>
      <c r="F54" s="298"/>
      <c r="G54" s="318"/>
      <c r="H54" s="283" t="s">
        <v>121</v>
      </c>
      <c r="I54" s="284"/>
      <c r="J54" s="285"/>
      <c r="K54" s="283"/>
      <c r="L54" s="284"/>
      <c r="M54" s="285"/>
      <c r="N54" s="283"/>
      <c r="O54" s="284"/>
      <c r="P54" s="285"/>
    </row>
  </sheetData>
  <mergeCells count="10">
    <mergeCell ref="N1:P1"/>
    <mergeCell ref="N54:P54"/>
    <mergeCell ref="B1:D1"/>
    <mergeCell ref="E1:G1"/>
    <mergeCell ref="B54:D54"/>
    <mergeCell ref="E54:G54"/>
    <mergeCell ref="K1:M1"/>
    <mergeCell ref="K54:M54"/>
    <mergeCell ref="H1:J1"/>
    <mergeCell ref="H54:J54"/>
  </mergeCells>
  <phoneticPr fontId="1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54"/>
  <sheetViews>
    <sheetView zoomScale="80" zoomScaleNormal="80" workbookViewId="0">
      <pane xSplit="1" ySplit="1" topLeftCell="K2" activePane="bottomRight" state="frozen"/>
      <selection pane="topRight"/>
      <selection pane="bottomLeft"/>
      <selection pane="bottomRight" activeCell="H1" sqref="H1:J1"/>
    </sheetView>
  </sheetViews>
  <sheetFormatPr defaultColWidth="9" defaultRowHeight="15"/>
  <cols>
    <col min="1" max="1" width="62.08203125" style="1" customWidth="1"/>
    <col min="2" max="2" width="15.58203125" style="2" customWidth="1"/>
    <col min="3" max="3" width="15.58203125" style="1" customWidth="1"/>
    <col min="4" max="4" width="17.58203125" style="1" customWidth="1"/>
    <col min="5" max="5" width="15.58203125" style="2" customWidth="1"/>
    <col min="6" max="6" width="15.58203125" style="1" customWidth="1"/>
    <col min="7" max="7" width="17.58203125" style="1" customWidth="1"/>
    <col min="8" max="8" width="15.58203125" style="2" customWidth="1"/>
    <col min="9" max="9" width="15.58203125" style="1" customWidth="1"/>
    <col min="10" max="10" width="17.58203125" style="1" customWidth="1"/>
    <col min="11" max="11" width="15.58203125" style="2" customWidth="1"/>
    <col min="12" max="12" width="15.58203125" style="1" customWidth="1"/>
    <col min="13" max="13" width="17.58203125" style="1" customWidth="1"/>
    <col min="14" max="16384" width="9" style="1"/>
  </cols>
  <sheetData>
    <row r="1" spans="1:13" ht="14.25" customHeight="1">
      <c r="A1" s="3" t="s">
        <v>0</v>
      </c>
      <c r="B1" s="277" t="s">
        <v>2</v>
      </c>
      <c r="C1" s="278"/>
      <c r="D1" s="279"/>
      <c r="E1" s="277" t="s">
        <v>114</v>
      </c>
      <c r="F1" s="278"/>
      <c r="G1" s="279"/>
      <c r="H1" s="277" t="s">
        <v>128</v>
      </c>
      <c r="I1" s="278"/>
      <c r="J1" s="279"/>
      <c r="K1" s="277" t="s">
        <v>152</v>
      </c>
      <c r="L1" s="278"/>
      <c r="M1" s="279"/>
    </row>
    <row r="2" spans="1:13" ht="28">
      <c r="A2" s="118" t="s">
        <v>63</v>
      </c>
      <c r="B2" s="5" t="s">
        <v>5</v>
      </c>
      <c r="C2" s="6" t="s">
        <v>6</v>
      </c>
      <c r="D2" s="7" t="s">
        <v>7</v>
      </c>
      <c r="E2" s="5" t="s">
        <v>5</v>
      </c>
      <c r="F2" s="6" t="s">
        <v>6</v>
      </c>
      <c r="G2" s="7" t="s">
        <v>7</v>
      </c>
      <c r="H2" s="5" t="s">
        <v>5</v>
      </c>
      <c r="I2" s="6" t="s">
        <v>6</v>
      </c>
      <c r="J2" s="7" t="s">
        <v>7</v>
      </c>
      <c r="K2" s="5" t="s">
        <v>5</v>
      </c>
      <c r="L2" s="6" t="s">
        <v>6</v>
      </c>
      <c r="M2" s="7" t="s">
        <v>7</v>
      </c>
    </row>
    <row r="3" spans="1:13">
      <c r="A3" s="11" t="s">
        <v>8</v>
      </c>
      <c r="B3" s="12">
        <v>2.6</v>
      </c>
      <c r="C3" s="13">
        <v>2.6</v>
      </c>
      <c r="D3" s="14">
        <v>2.6</v>
      </c>
      <c r="E3" s="222">
        <v>2.6</v>
      </c>
      <c r="F3" s="222">
        <v>2.6</v>
      </c>
      <c r="G3" s="14">
        <v>2.6</v>
      </c>
      <c r="H3" s="12">
        <v>2.6</v>
      </c>
      <c r="I3" s="13">
        <v>2.6</v>
      </c>
      <c r="J3" s="14">
        <v>2.6</v>
      </c>
      <c r="K3" s="12">
        <v>2.6</v>
      </c>
      <c r="L3" s="13">
        <v>2.6</v>
      </c>
      <c r="M3" s="14">
        <v>2.6</v>
      </c>
    </row>
    <row r="4" spans="1:13">
      <c r="A4" s="11" t="s">
        <v>9</v>
      </c>
      <c r="B4" s="12">
        <v>100</v>
      </c>
      <c r="C4" s="13">
        <v>100</v>
      </c>
      <c r="D4" s="14">
        <v>100</v>
      </c>
      <c r="E4" s="222">
        <v>100</v>
      </c>
      <c r="F4" s="222">
        <v>100</v>
      </c>
      <c r="G4" s="14">
        <v>100</v>
      </c>
      <c r="H4" s="12">
        <v>100</v>
      </c>
      <c r="I4" s="13">
        <v>100</v>
      </c>
      <c r="J4" s="14">
        <v>100</v>
      </c>
      <c r="K4" s="12">
        <v>100</v>
      </c>
      <c r="L4" s="13">
        <v>100</v>
      </c>
      <c r="M4" s="14">
        <v>100</v>
      </c>
    </row>
    <row r="5" spans="1:13">
      <c r="A5" s="11" t="s">
        <v>10</v>
      </c>
      <c r="B5" s="18" t="s">
        <v>11</v>
      </c>
      <c r="C5" s="19" t="s">
        <v>11</v>
      </c>
      <c r="D5" s="20" t="s">
        <v>11</v>
      </c>
      <c r="E5" s="223" t="s">
        <v>11</v>
      </c>
      <c r="F5" s="223" t="s">
        <v>11</v>
      </c>
      <c r="G5" s="20" t="s">
        <v>11</v>
      </c>
      <c r="H5" s="18" t="s">
        <v>11</v>
      </c>
      <c r="I5" s="19" t="s">
        <v>11</v>
      </c>
      <c r="J5" s="20" t="s">
        <v>11</v>
      </c>
      <c r="K5" s="18" t="s">
        <v>11</v>
      </c>
      <c r="L5" s="19" t="s">
        <v>11</v>
      </c>
      <c r="M5" s="20" t="s">
        <v>11</v>
      </c>
    </row>
    <row r="6" spans="1:13">
      <c r="A6" s="11" t="s">
        <v>12</v>
      </c>
      <c r="B6" s="18" t="s">
        <v>11</v>
      </c>
      <c r="C6" s="19" t="s">
        <v>11</v>
      </c>
      <c r="D6" s="20" t="s">
        <v>11</v>
      </c>
      <c r="E6" s="223" t="s">
        <v>11</v>
      </c>
      <c r="F6" s="223" t="s">
        <v>11</v>
      </c>
      <c r="G6" s="20" t="s">
        <v>11</v>
      </c>
      <c r="H6" s="18" t="s">
        <v>11</v>
      </c>
      <c r="I6" s="19" t="s">
        <v>11</v>
      </c>
      <c r="J6" s="20" t="s">
        <v>11</v>
      </c>
      <c r="K6" s="18" t="s">
        <v>11</v>
      </c>
      <c r="L6" s="19" t="s">
        <v>11</v>
      </c>
      <c r="M6" s="20" t="s">
        <v>11</v>
      </c>
    </row>
    <row r="7" spans="1:13" ht="28">
      <c r="A7" s="11" t="s">
        <v>76</v>
      </c>
      <c r="B7" s="24">
        <v>0.01</v>
      </c>
      <c r="C7" s="25">
        <v>0.01</v>
      </c>
      <c r="D7" s="26">
        <v>0.01</v>
      </c>
      <c r="E7" s="224">
        <v>0.01</v>
      </c>
      <c r="F7" s="224">
        <v>0.01</v>
      </c>
      <c r="G7" s="26">
        <v>0.01</v>
      </c>
      <c r="H7" s="24">
        <v>0.01</v>
      </c>
      <c r="I7" s="25">
        <v>0.01</v>
      </c>
      <c r="J7" s="26">
        <v>0.01</v>
      </c>
      <c r="K7" s="24">
        <v>0.01</v>
      </c>
      <c r="L7" s="25">
        <v>0.01</v>
      </c>
      <c r="M7" s="26">
        <v>0.01</v>
      </c>
    </row>
    <row r="8" spans="1:13">
      <c r="A8" s="11" t="s">
        <v>14</v>
      </c>
      <c r="B8" s="18" t="s">
        <v>11</v>
      </c>
      <c r="C8" s="19" t="s">
        <v>11</v>
      </c>
      <c r="D8" s="20" t="s">
        <v>11</v>
      </c>
      <c r="E8" s="223" t="s">
        <v>11</v>
      </c>
      <c r="F8" s="223" t="s">
        <v>11</v>
      </c>
      <c r="G8" s="20" t="s">
        <v>11</v>
      </c>
      <c r="H8" s="18" t="s">
        <v>11</v>
      </c>
      <c r="I8" s="19" t="s">
        <v>11</v>
      </c>
      <c r="J8" s="20" t="s">
        <v>11</v>
      </c>
      <c r="K8" s="18" t="s">
        <v>11</v>
      </c>
      <c r="L8" s="19" t="s">
        <v>11</v>
      </c>
      <c r="M8" s="20" t="s">
        <v>11</v>
      </c>
    </row>
    <row r="9" spans="1:13">
      <c r="A9" s="11" t="s">
        <v>15</v>
      </c>
      <c r="B9" s="12" t="s">
        <v>16</v>
      </c>
      <c r="C9" s="13" t="s">
        <v>16</v>
      </c>
      <c r="D9" s="14" t="s">
        <v>16</v>
      </c>
      <c r="E9" s="225" t="s">
        <v>16</v>
      </c>
      <c r="F9" s="225" t="s">
        <v>16</v>
      </c>
      <c r="G9" s="14" t="s">
        <v>16</v>
      </c>
      <c r="H9" s="12" t="s">
        <v>16</v>
      </c>
      <c r="I9" s="13" t="s">
        <v>16</v>
      </c>
      <c r="J9" s="14" t="s">
        <v>16</v>
      </c>
      <c r="K9" s="12" t="s">
        <v>16</v>
      </c>
      <c r="L9" s="13" t="s">
        <v>16</v>
      </c>
      <c r="M9" s="14" t="s">
        <v>16</v>
      </c>
    </row>
    <row r="10" spans="1:13">
      <c r="A10" s="11" t="s">
        <v>17</v>
      </c>
      <c r="B10" s="12">
        <v>3</v>
      </c>
      <c r="C10" s="13">
        <v>3</v>
      </c>
      <c r="D10" s="14">
        <v>3</v>
      </c>
      <c r="E10" s="225">
        <v>3</v>
      </c>
      <c r="F10" s="225">
        <v>3</v>
      </c>
      <c r="G10" s="14">
        <v>3</v>
      </c>
      <c r="H10" s="12">
        <v>3</v>
      </c>
      <c r="I10" s="13">
        <v>3</v>
      </c>
      <c r="J10" s="14">
        <v>3</v>
      </c>
      <c r="K10" s="12">
        <v>3</v>
      </c>
      <c r="L10" s="13">
        <v>3</v>
      </c>
      <c r="M10" s="14">
        <v>3</v>
      </c>
    </row>
    <row r="11" spans="1:13">
      <c r="A11" s="4" t="s">
        <v>18</v>
      </c>
      <c r="B11" s="30"/>
      <c r="C11" s="31"/>
      <c r="D11" s="32"/>
      <c r="E11" s="30"/>
      <c r="F11" s="31"/>
      <c r="G11" s="32"/>
      <c r="H11" s="30"/>
      <c r="I11" s="31"/>
      <c r="J11" s="32"/>
      <c r="K11" s="30"/>
      <c r="L11" s="31"/>
      <c r="M11" s="32"/>
    </row>
    <row r="12" spans="1:13" ht="15" customHeight="1">
      <c r="A12" s="11" t="s">
        <v>19</v>
      </c>
      <c r="B12" s="12">
        <v>1</v>
      </c>
      <c r="C12" s="13">
        <v>1</v>
      </c>
      <c r="D12" s="14">
        <v>1</v>
      </c>
      <c r="E12" s="222">
        <v>1</v>
      </c>
      <c r="F12" s="222">
        <v>1</v>
      </c>
      <c r="G12" s="14">
        <v>1</v>
      </c>
      <c r="H12" s="12">
        <v>1</v>
      </c>
      <c r="I12" s="13">
        <v>1</v>
      </c>
      <c r="J12" s="14">
        <v>1</v>
      </c>
      <c r="K12" s="12">
        <v>1</v>
      </c>
      <c r="L12" s="13">
        <v>1</v>
      </c>
      <c r="M12" s="14">
        <v>1</v>
      </c>
    </row>
    <row r="13" spans="1:13">
      <c r="A13" s="11" t="s">
        <v>20</v>
      </c>
      <c r="B13" s="12">
        <v>64</v>
      </c>
      <c r="C13" s="13">
        <v>64</v>
      </c>
      <c r="D13" s="14">
        <v>64</v>
      </c>
      <c r="E13" s="225">
        <v>64</v>
      </c>
      <c r="F13" s="225">
        <v>64</v>
      </c>
      <c r="G13" s="14">
        <v>64</v>
      </c>
      <c r="H13" s="12">
        <v>64</v>
      </c>
      <c r="I13" s="13">
        <v>64</v>
      </c>
      <c r="J13" s="14">
        <v>64</v>
      </c>
      <c r="K13" s="12">
        <v>64</v>
      </c>
      <c r="L13" s="13">
        <v>64</v>
      </c>
      <c r="M13" s="14">
        <v>64</v>
      </c>
    </row>
    <row r="14" spans="1:13">
      <c r="A14" s="36" t="s">
        <v>21</v>
      </c>
      <c r="B14" s="12">
        <v>1</v>
      </c>
      <c r="C14" s="13">
        <v>1</v>
      </c>
      <c r="D14" s="14">
        <v>1</v>
      </c>
      <c r="E14" s="225">
        <v>1</v>
      </c>
      <c r="F14" s="225">
        <v>1</v>
      </c>
      <c r="G14" s="14">
        <v>1</v>
      </c>
      <c r="H14" s="12">
        <v>1</v>
      </c>
      <c r="I14" s="13">
        <v>1</v>
      </c>
      <c r="J14" s="14">
        <v>1</v>
      </c>
      <c r="K14" s="12">
        <v>1</v>
      </c>
      <c r="L14" s="13">
        <v>1</v>
      </c>
      <c r="M14" s="14">
        <v>1</v>
      </c>
    </row>
    <row r="15" spans="1:13">
      <c r="A15" s="11" t="s">
        <v>22</v>
      </c>
      <c r="B15" s="12" t="s">
        <v>11</v>
      </c>
      <c r="C15" s="13" t="s">
        <v>11</v>
      </c>
      <c r="D15" s="14" t="s">
        <v>11</v>
      </c>
      <c r="E15" s="225" t="s">
        <v>11</v>
      </c>
      <c r="F15" s="225" t="s">
        <v>11</v>
      </c>
      <c r="G15" s="14" t="s">
        <v>11</v>
      </c>
      <c r="H15" s="12" t="s">
        <v>11</v>
      </c>
      <c r="I15" s="13" t="s">
        <v>11</v>
      </c>
      <c r="J15" s="14" t="s">
        <v>11</v>
      </c>
      <c r="K15" s="12" t="s">
        <v>11</v>
      </c>
      <c r="L15" s="13" t="s">
        <v>11</v>
      </c>
      <c r="M15" s="14" t="s">
        <v>11</v>
      </c>
    </row>
    <row r="16" spans="1:13">
      <c r="A16" s="11" t="s">
        <v>23</v>
      </c>
      <c r="B16" s="12">
        <v>23</v>
      </c>
      <c r="C16" s="13">
        <v>23</v>
      </c>
      <c r="D16" s="14">
        <v>23</v>
      </c>
      <c r="E16" s="222">
        <v>23</v>
      </c>
      <c r="F16" s="222">
        <v>23</v>
      </c>
      <c r="G16" s="14">
        <v>23</v>
      </c>
      <c r="H16" s="12">
        <v>23</v>
      </c>
      <c r="I16" s="13">
        <v>23</v>
      </c>
      <c r="J16" s="14">
        <v>23</v>
      </c>
      <c r="K16" s="12">
        <v>23</v>
      </c>
      <c r="L16" s="13">
        <v>23</v>
      </c>
      <c r="M16" s="14">
        <v>23</v>
      </c>
    </row>
    <row r="17" spans="1:13" ht="28">
      <c r="A17" s="11" t="s">
        <v>24</v>
      </c>
      <c r="B17" s="12">
        <v>23</v>
      </c>
      <c r="C17" s="13">
        <v>23</v>
      </c>
      <c r="D17" s="14">
        <v>23</v>
      </c>
      <c r="E17" s="222">
        <v>23</v>
      </c>
      <c r="F17" s="222">
        <v>23</v>
      </c>
      <c r="G17" s="14">
        <v>23</v>
      </c>
      <c r="H17" s="12">
        <v>23</v>
      </c>
      <c r="I17" s="13">
        <v>23</v>
      </c>
      <c r="J17" s="14">
        <v>23</v>
      </c>
      <c r="K17" s="12">
        <v>23</v>
      </c>
      <c r="L17" s="13">
        <v>23</v>
      </c>
      <c r="M17" s="14">
        <v>23</v>
      </c>
    </row>
    <row r="18" spans="1:13" ht="42">
      <c r="A18" s="36" t="s">
        <v>25</v>
      </c>
      <c r="B18" s="12">
        <f t="shared" ref="B18:M18" si="0">B19+10*LOG10(B12/B14)-B20</f>
        <v>0</v>
      </c>
      <c r="C18" s="13">
        <f t="shared" si="0"/>
        <v>0</v>
      </c>
      <c r="D18" s="14">
        <f t="shared" si="0"/>
        <v>0</v>
      </c>
      <c r="E18" s="225">
        <f t="shared" si="0"/>
        <v>0</v>
      </c>
      <c r="F18" s="225">
        <f t="shared" si="0"/>
        <v>0</v>
      </c>
      <c r="G18" s="225">
        <f t="shared" si="0"/>
        <v>0</v>
      </c>
      <c r="H18" s="12">
        <f t="shared" si="0"/>
        <v>0</v>
      </c>
      <c r="I18" s="13">
        <f t="shared" si="0"/>
        <v>0</v>
      </c>
      <c r="J18" s="14">
        <f t="shared" si="0"/>
        <v>0</v>
      </c>
      <c r="K18" s="12">
        <f t="shared" si="0"/>
        <v>0</v>
      </c>
      <c r="L18" s="13">
        <f t="shared" si="0"/>
        <v>0</v>
      </c>
      <c r="M18" s="14">
        <f t="shared" si="0"/>
        <v>0</v>
      </c>
    </row>
    <row r="19" spans="1:13">
      <c r="A19" s="11" t="s">
        <v>26</v>
      </c>
      <c r="B19" s="12">
        <v>0</v>
      </c>
      <c r="C19" s="37">
        <v>0</v>
      </c>
      <c r="D19" s="38">
        <v>0</v>
      </c>
      <c r="E19" s="222">
        <v>0</v>
      </c>
      <c r="F19" s="222">
        <v>0</v>
      </c>
      <c r="G19" s="222">
        <v>0</v>
      </c>
      <c r="H19" s="12">
        <v>0</v>
      </c>
      <c r="I19" s="37">
        <v>0</v>
      </c>
      <c r="J19" s="38">
        <v>0</v>
      </c>
      <c r="K19" s="12">
        <v>0</v>
      </c>
      <c r="L19" s="37">
        <v>0</v>
      </c>
      <c r="M19" s="38">
        <v>0</v>
      </c>
    </row>
    <row r="20" spans="1:13" ht="42">
      <c r="A20" s="36" t="s">
        <v>27</v>
      </c>
      <c r="B20" s="12">
        <v>0</v>
      </c>
      <c r="C20" s="13">
        <v>0</v>
      </c>
      <c r="D20" s="14">
        <v>0</v>
      </c>
      <c r="E20" s="225">
        <v>0</v>
      </c>
      <c r="F20" s="225">
        <v>0</v>
      </c>
      <c r="G20" s="14">
        <v>0</v>
      </c>
      <c r="H20" s="12">
        <v>0</v>
      </c>
      <c r="I20" s="13">
        <v>0</v>
      </c>
      <c r="J20" s="14">
        <v>0</v>
      </c>
      <c r="K20" s="12">
        <v>0</v>
      </c>
      <c r="L20" s="13">
        <v>0</v>
      </c>
      <c r="M20" s="14">
        <v>0</v>
      </c>
    </row>
    <row r="21" spans="1:13" ht="61.5" customHeight="1">
      <c r="A21" s="36" t="s">
        <v>28</v>
      </c>
      <c r="B21" s="12">
        <v>0</v>
      </c>
      <c r="C21" s="13">
        <v>0</v>
      </c>
      <c r="D21" s="14">
        <v>0</v>
      </c>
      <c r="E21" s="225">
        <v>0</v>
      </c>
      <c r="F21" s="225">
        <v>0</v>
      </c>
      <c r="G21" s="14">
        <v>0</v>
      </c>
      <c r="H21" s="12">
        <v>0</v>
      </c>
      <c r="I21" s="13">
        <v>0</v>
      </c>
      <c r="J21" s="14">
        <v>0</v>
      </c>
      <c r="K21" s="12">
        <v>0</v>
      </c>
      <c r="L21" s="13">
        <v>0</v>
      </c>
      <c r="M21" s="14">
        <v>0</v>
      </c>
    </row>
    <row r="22" spans="1:13">
      <c r="A22" s="11" t="s">
        <v>29</v>
      </c>
      <c r="B22" s="12">
        <v>0</v>
      </c>
      <c r="C22" s="13">
        <v>0</v>
      </c>
      <c r="D22" s="14">
        <v>0</v>
      </c>
      <c r="E22" s="222">
        <v>0</v>
      </c>
      <c r="F22" s="222">
        <v>0</v>
      </c>
      <c r="G22" s="14">
        <v>0</v>
      </c>
      <c r="H22" s="12">
        <v>0</v>
      </c>
      <c r="I22" s="13">
        <v>0</v>
      </c>
      <c r="J22" s="14">
        <v>0</v>
      </c>
      <c r="K22" s="12">
        <v>0</v>
      </c>
      <c r="L22" s="13">
        <v>0</v>
      </c>
      <c r="M22" s="14">
        <v>0</v>
      </c>
    </row>
    <row r="23" spans="1:13">
      <c r="A23" s="11" t="s">
        <v>30</v>
      </c>
      <c r="B23" s="12">
        <v>0</v>
      </c>
      <c r="C23" s="13">
        <v>0</v>
      </c>
      <c r="D23" s="14">
        <v>0</v>
      </c>
      <c r="E23" s="222">
        <v>0</v>
      </c>
      <c r="F23" s="222">
        <v>0</v>
      </c>
      <c r="G23" s="14">
        <v>0</v>
      </c>
      <c r="H23" s="12">
        <v>0</v>
      </c>
      <c r="I23" s="13">
        <v>0</v>
      </c>
      <c r="J23" s="14">
        <v>0</v>
      </c>
      <c r="K23" s="12">
        <v>0</v>
      </c>
      <c r="L23" s="13">
        <v>0</v>
      </c>
      <c r="M23" s="14">
        <v>0</v>
      </c>
    </row>
    <row r="24" spans="1:13" ht="28">
      <c r="A24" s="11" t="s">
        <v>31</v>
      </c>
      <c r="B24" s="12">
        <v>1</v>
      </c>
      <c r="C24" s="13">
        <v>1</v>
      </c>
      <c r="D24" s="14">
        <v>1</v>
      </c>
      <c r="E24" s="222">
        <v>1</v>
      </c>
      <c r="F24" s="222">
        <v>1</v>
      </c>
      <c r="G24" s="14">
        <v>1</v>
      </c>
      <c r="H24" s="12">
        <v>1</v>
      </c>
      <c r="I24" s="13">
        <v>1</v>
      </c>
      <c r="J24" s="14">
        <v>1</v>
      </c>
      <c r="K24" s="12">
        <v>1</v>
      </c>
      <c r="L24" s="13">
        <v>1</v>
      </c>
      <c r="M24" s="14">
        <v>1</v>
      </c>
    </row>
    <row r="25" spans="1:13">
      <c r="A25" s="11" t="s">
        <v>32</v>
      </c>
      <c r="B25" s="12">
        <f t="shared" ref="B25:M25" si="1">B17+B18+B21+B22-B24</f>
        <v>22</v>
      </c>
      <c r="C25" s="13">
        <f t="shared" si="1"/>
        <v>22</v>
      </c>
      <c r="D25" s="14">
        <f t="shared" si="1"/>
        <v>22</v>
      </c>
      <c r="E25" s="12">
        <f t="shared" si="1"/>
        <v>22</v>
      </c>
      <c r="F25" s="13">
        <f t="shared" si="1"/>
        <v>22</v>
      </c>
      <c r="G25" s="14">
        <f t="shared" si="1"/>
        <v>22</v>
      </c>
      <c r="H25" s="12">
        <f t="shared" si="1"/>
        <v>22</v>
      </c>
      <c r="I25" s="13">
        <f t="shared" si="1"/>
        <v>22</v>
      </c>
      <c r="J25" s="14">
        <f t="shared" si="1"/>
        <v>22</v>
      </c>
      <c r="K25" s="12">
        <f t="shared" si="1"/>
        <v>22</v>
      </c>
      <c r="L25" s="13">
        <f t="shared" si="1"/>
        <v>22</v>
      </c>
      <c r="M25" s="14">
        <f t="shared" si="1"/>
        <v>22</v>
      </c>
    </row>
    <row r="26" spans="1:13">
      <c r="A26" s="11" t="s">
        <v>33</v>
      </c>
      <c r="B26" s="18" t="s">
        <v>11</v>
      </c>
      <c r="C26" s="19" t="s">
        <v>11</v>
      </c>
      <c r="D26" s="20" t="s">
        <v>11</v>
      </c>
      <c r="E26" s="18" t="s">
        <v>11</v>
      </c>
      <c r="F26" s="19" t="s">
        <v>11</v>
      </c>
      <c r="G26" s="20" t="s">
        <v>11</v>
      </c>
      <c r="H26" s="18" t="s">
        <v>11</v>
      </c>
      <c r="I26" s="19" t="s">
        <v>11</v>
      </c>
      <c r="J26" s="20" t="s">
        <v>11</v>
      </c>
      <c r="K26" s="18" t="s">
        <v>11</v>
      </c>
      <c r="L26" s="19" t="s">
        <v>11</v>
      </c>
      <c r="M26" s="20" t="s">
        <v>11</v>
      </c>
    </row>
    <row r="27" spans="1:13">
      <c r="A27" s="4" t="s">
        <v>34</v>
      </c>
      <c r="B27" s="30"/>
      <c r="C27" s="31"/>
      <c r="D27" s="32"/>
      <c r="E27" s="30"/>
      <c r="F27" s="31"/>
      <c r="G27" s="32"/>
      <c r="H27" s="30"/>
      <c r="I27" s="31"/>
      <c r="J27" s="32"/>
      <c r="K27" s="30"/>
      <c r="L27" s="31"/>
      <c r="M27" s="32"/>
    </row>
    <row r="28" spans="1:13">
      <c r="A28" s="11" t="s">
        <v>77</v>
      </c>
      <c r="B28" s="12">
        <v>192</v>
      </c>
      <c r="C28" s="13">
        <v>192</v>
      </c>
      <c r="D28" s="14">
        <v>192</v>
      </c>
      <c r="E28" s="225">
        <v>192</v>
      </c>
      <c r="F28" s="225">
        <v>192</v>
      </c>
      <c r="G28" s="14">
        <v>192</v>
      </c>
      <c r="H28" s="12">
        <v>192</v>
      </c>
      <c r="I28" s="13">
        <v>192</v>
      </c>
      <c r="J28" s="14">
        <v>192</v>
      </c>
      <c r="K28" s="12">
        <v>192</v>
      </c>
      <c r="L28" s="13">
        <v>192</v>
      </c>
      <c r="M28" s="14">
        <v>192</v>
      </c>
    </row>
    <row r="29" spans="1:13">
      <c r="A29" s="39" t="s">
        <v>36</v>
      </c>
      <c r="B29" s="47">
        <v>4</v>
      </c>
      <c r="C29" s="119">
        <v>4</v>
      </c>
      <c r="D29" s="42">
        <v>4</v>
      </c>
      <c r="E29" s="220">
        <v>4</v>
      </c>
      <c r="F29" s="220">
        <v>4</v>
      </c>
      <c r="G29" s="214">
        <v>4</v>
      </c>
      <c r="H29" s="207">
        <v>4</v>
      </c>
      <c r="I29" s="229">
        <v>4</v>
      </c>
      <c r="J29" s="214">
        <v>4</v>
      </c>
      <c r="K29" s="207">
        <v>4</v>
      </c>
      <c r="L29" s="229">
        <v>4</v>
      </c>
      <c r="M29" s="214">
        <v>4</v>
      </c>
    </row>
    <row r="30" spans="1:13" ht="42">
      <c r="A30" s="11" t="s">
        <v>37</v>
      </c>
      <c r="B30" s="12">
        <f t="shared" ref="B30:M30" si="2">B31+10*LOG10(B28/B13)-B32</f>
        <v>12.771212547196624</v>
      </c>
      <c r="C30" s="13">
        <f t="shared" si="2"/>
        <v>12.771212547196624</v>
      </c>
      <c r="D30" s="14">
        <f t="shared" si="2"/>
        <v>12.771212547196624</v>
      </c>
      <c r="E30" s="225">
        <f t="shared" si="2"/>
        <v>12.771212547196624</v>
      </c>
      <c r="F30" s="225">
        <f t="shared" si="2"/>
        <v>12.771212547196624</v>
      </c>
      <c r="G30" s="14">
        <f t="shared" si="2"/>
        <v>12.771212547196624</v>
      </c>
      <c r="H30" s="12">
        <f t="shared" si="2"/>
        <v>12.771212547196624</v>
      </c>
      <c r="I30" s="13">
        <f t="shared" si="2"/>
        <v>12.771212547196624</v>
      </c>
      <c r="J30" s="14">
        <f t="shared" si="2"/>
        <v>12.771212547196624</v>
      </c>
      <c r="K30" s="12">
        <f t="shared" si="2"/>
        <v>12.771212547196624</v>
      </c>
      <c r="L30" s="13">
        <f t="shared" si="2"/>
        <v>12.771212547196624</v>
      </c>
      <c r="M30" s="14">
        <f t="shared" si="2"/>
        <v>12.771212547196624</v>
      </c>
    </row>
    <row r="31" spans="1:13">
      <c r="A31" s="11" t="s">
        <v>38</v>
      </c>
      <c r="B31" s="12">
        <v>8</v>
      </c>
      <c r="C31" s="13">
        <v>8</v>
      </c>
      <c r="D31" s="14">
        <v>8</v>
      </c>
      <c r="E31" s="222">
        <v>8</v>
      </c>
      <c r="F31" s="222">
        <v>8</v>
      </c>
      <c r="G31" s="14">
        <v>8</v>
      </c>
      <c r="H31" s="12">
        <v>8</v>
      </c>
      <c r="I31" s="13">
        <v>8</v>
      </c>
      <c r="J31" s="14">
        <v>8</v>
      </c>
      <c r="K31" s="12">
        <v>8</v>
      </c>
      <c r="L31" s="13">
        <v>8</v>
      </c>
      <c r="M31" s="14">
        <v>8</v>
      </c>
    </row>
    <row r="32" spans="1:13" ht="42">
      <c r="A32" s="39" t="s">
        <v>39</v>
      </c>
      <c r="B32" s="41">
        <v>0</v>
      </c>
      <c r="C32" s="41">
        <v>0</v>
      </c>
      <c r="D32" s="41">
        <v>0</v>
      </c>
      <c r="E32" s="220">
        <v>0</v>
      </c>
      <c r="F32" s="220">
        <v>0</v>
      </c>
      <c r="G32" s="209">
        <v>0</v>
      </c>
      <c r="H32" s="207">
        <v>0</v>
      </c>
      <c r="I32" s="208">
        <v>0</v>
      </c>
      <c r="J32" s="209">
        <v>0</v>
      </c>
      <c r="K32" s="207">
        <v>0</v>
      </c>
      <c r="L32" s="208">
        <v>0</v>
      </c>
      <c r="M32" s="209">
        <v>0</v>
      </c>
    </row>
    <row r="33" spans="1:13" ht="28">
      <c r="A33" s="48" t="s">
        <v>40</v>
      </c>
      <c r="B33" s="49">
        <v>8</v>
      </c>
      <c r="C33" s="49">
        <v>8</v>
      </c>
      <c r="D33" s="49">
        <v>8</v>
      </c>
      <c r="E33" s="221">
        <v>12</v>
      </c>
      <c r="F33" s="211">
        <v>12</v>
      </c>
      <c r="G33" s="211">
        <v>12</v>
      </c>
      <c r="H33" s="210">
        <v>12</v>
      </c>
      <c r="I33" s="211">
        <v>12</v>
      </c>
      <c r="J33" s="212">
        <v>12</v>
      </c>
      <c r="K33" s="210">
        <v>9</v>
      </c>
      <c r="L33" s="211">
        <v>9</v>
      </c>
      <c r="M33" s="212">
        <v>9</v>
      </c>
    </row>
    <row r="34" spans="1:13" ht="28">
      <c r="A34" s="11" t="s">
        <v>41</v>
      </c>
      <c r="B34" s="12">
        <v>3</v>
      </c>
      <c r="C34" s="13">
        <v>3</v>
      </c>
      <c r="D34" s="14">
        <v>3</v>
      </c>
      <c r="E34" s="222">
        <v>3</v>
      </c>
      <c r="F34" s="222">
        <v>3</v>
      </c>
      <c r="G34" s="14">
        <v>3</v>
      </c>
      <c r="H34" s="12">
        <v>3</v>
      </c>
      <c r="I34" s="13">
        <v>3</v>
      </c>
      <c r="J34" s="14">
        <v>3</v>
      </c>
      <c r="K34" s="12">
        <v>3</v>
      </c>
      <c r="L34" s="13">
        <v>3</v>
      </c>
      <c r="M34" s="14">
        <v>3</v>
      </c>
    </row>
    <row r="35" spans="1:13">
      <c r="A35" s="11" t="s">
        <v>42</v>
      </c>
      <c r="B35" s="12">
        <v>5</v>
      </c>
      <c r="C35" s="13">
        <v>5</v>
      </c>
      <c r="D35" s="14">
        <v>5</v>
      </c>
      <c r="E35" s="222">
        <v>5</v>
      </c>
      <c r="F35" s="222">
        <v>5</v>
      </c>
      <c r="G35" s="14">
        <v>5</v>
      </c>
      <c r="H35" s="12">
        <v>5</v>
      </c>
      <c r="I35" s="13">
        <v>5</v>
      </c>
      <c r="J35" s="14">
        <v>5</v>
      </c>
      <c r="K35" s="12">
        <v>5</v>
      </c>
      <c r="L35" s="13">
        <v>5</v>
      </c>
      <c r="M35" s="14">
        <v>5</v>
      </c>
    </row>
    <row r="36" spans="1:13">
      <c r="A36" s="11" t="s">
        <v>43</v>
      </c>
      <c r="B36" s="12">
        <v>-174</v>
      </c>
      <c r="C36" s="13">
        <v>-174</v>
      </c>
      <c r="D36" s="14">
        <v>-174</v>
      </c>
      <c r="E36" s="222">
        <v>-174</v>
      </c>
      <c r="F36" s="222">
        <v>-174</v>
      </c>
      <c r="G36" s="14">
        <v>-174</v>
      </c>
      <c r="H36" s="12">
        <v>-174</v>
      </c>
      <c r="I36" s="13">
        <v>-174</v>
      </c>
      <c r="J36" s="14">
        <v>-174</v>
      </c>
      <c r="K36" s="12">
        <v>-174</v>
      </c>
      <c r="L36" s="13">
        <v>-174</v>
      </c>
      <c r="M36" s="14">
        <v>-174</v>
      </c>
    </row>
    <row r="37" spans="1:13">
      <c r="A37" s="39" t="s">
        <v>44</v>
      </c>
      <c r="B37" s="47">
        <v>-999</v>
      </c>
      <c r="C37" s="41">
        <v>-999</v>
      </c>
      <c r="D37" s="52">
        <v>-999</v>
      </c>
      <c r="E37" s="220">
        <v>-161.69999999999999</v>
      </c>
      <c r="F37" s="220">
        <v>-161.69999999999999</v>
      </c>
      <c r="G37" s="220">
        <v>-161.69999999999999</v>
      </c>
      <c r="H37" s="207">
        <v>-999</v>
      </c>
      <c r="I37" s="207">
        <v>-999</v>
      </c>
      <c r="J37" s="207">
        <v>-999</v>
      </c>
      <c r="K37" s="220">
        <v>-165.7</v>
      </c>
      <c r="L37" s="220">
        <v>-165.7</v>
      </c>
      <c r="M37" s="220">
        <v>-165.7</v>
      </c>
    </row>
    <row r="38" spans="1:13">
      <c r="A38" s="36" t="s">
        <v>45</v>
      </c>
      <c r="B38" s="12" t="s">
        <v>11</v>
      </c>
      <c r="C38" s="13" t="s">
        <v>11</v>
      </c>
      <c r="D38" s="14" t="s">
        <v>11</v>
      </c>
      <c r="E38" s="225" t="s">
        <v>11</v>
      </c>
      <c r="F38" s="225" t="s">
        <v>11</v>
      </c>
      <c r="G38" s="14" t="s">
        <v>11</v>
      </c>
      <c r="H38" s="12" t="s">
        <v>11</v>
      </c>
      <c r="I38" s="13" t="s">
        <v>11</v>
      </c>
      <c r="J38" s="14" t="s">
        <v>11</v>
      </c>
      <c r="K38" s="12" t="s">
        <v>11</v>
      </c>
      <c r="L38" s="13" t="s">
        <v>11</v>
      </c>
      <c r="M38" s="14" t="s">
        <v>11</v>
      </c>
    </row>
    <row r="39" spans="1:13" ht="28">
      <c r="A39" s="11" t="s">
        <v>78</v>
      </c>
      <c r="B39" s="12">
        <f t="shared" ref="B39:M39" si="3">10*LOG10(10^((B35+B36)/10)+10^(B37/10))</f>
        <v>-169.00000000000003</v>
      </c>
      <c r="C39" s="13">
        <f t="shared" si="3"/>
        <v>-169.00000000000003</v>
      </c>
      <c r="D39" s="14">
        <f t="shared" si="3"/>
        <v>-169.00000000000003</v>
      </c>
      <c r="E39" s="225">
        <f t="shared" si="3"/>
        <v>-160.9583889004532</v>
      </c>
      <c r="F39" s="225">
        <f t="shared" si="3"/>
        <v>-160.9583889004532</v>
      </c>
      <c r="G39" s="14">
        <f t="shared" si="3"/>
        <v>-160.9583889004532</v>
      </c>
      <c r="H39" s="12">
        <f t="shared" si="3"/>
        <v>-169.00000000000003</v>
      </c>
      <c r="I39" s="13">
        <f t="shared" si="3"/>
        <v>-169.00000000000003</v>
      </c>
      <c r="J39" s="14">
        <f t="shared" si="3"/>
        <v>-169.00000000000003</v>
      </c>
      <c r="K39" s="12">
        <f t="shared" si="3"/>
        <v>-164.03352307536667</v>
      </c>
      <c r="L39" s="13">
        <f t="shared" si="3"/>
        <v>-164.03352307536667</v>
      </c>
      <c r="M39" s="14">
        <f t="shared" si="3"/>
        <v>-164.03352307536667</v>
      </c>
    </row>
    <row r="40" spans="1:13" ht="28">
      <c r="A40" s="11" t="s">
        <v>47</v>
      </c>
      <c r="B40" s="18" t="s">
        <v>11</v>
      </c>
      <c r="C40" s="19" t="s">
        <v>11</v>
      </c>
      <c r="D40" s="20" t="s">
        <v>11</v>
      </c>
      <c r="E40" s="18" t="s">
        <v>11</v>
      </c>
      <c r="F40" s="19" t="s">
        <v>11</v>
      </c>
      <c r="G40" s="20" t="s">
        <v>11</v>
      </c>
      <c r="H40" s="18" t="s">
        <v>11</v>
      </c>
      <c r="I40" s="19" t="s">
        <v>11</v>
      </c>
      <c r="J40" s="20" t="s">
        <v>11</v>
      </c>
      <c r="K40" s="18" t="s">
        <v>11</v>
      </c>
      <c r="L40" s="19" t="s">
        <v>11</v>
      </c>
      <c r="M40" s="20" t="s">
        <v>11</v>
      </c>
    </row>
    <row r="41" spans="1:13">
      <c r="A41" s="94" t="s">
        <v>48</v>
      </c>
      <c r="B41" s="47">
        <f>139*30*1000</f>
        <v>4170000</v>
      </c>
      <c r="C41" s="41">
        <f>139*30*1000</f>
        <v>4170000</v>
      </c>
      <c r="D41" s="52">
        <f>132*30*1000</f>
        <v>3960000</v>
      </c>
      <c r="E41" s="220">
        <f>12*12*15*1000</f>
        <v>2160000</v>
      </c>
      <c r="F41" s="220">
        <f>12*12*15*1000</f>
        <v>2160000</v>
      </c>
      <c r="G41" s="208">
        <f>6*12*30*1000</f>
        <v>2160000</v>
      </c>
      <c r="H41" s="207">
        <f>139*30*1000</f>
        <v>4170000</v>
      </c>
      <c r="I41" s="208">
        <f>139*30*1000</f>
        <v>4170000</v>
      </c>
      <c r="J41" s="209">
        <f>132*30*1000</f>
        <v>3960000</v>
      </c>
      <c r="K41" s="207">
        <f>139*30*1000</f>
        <v>4170000</v>
      </c>
      <c r="L41" s="208">
        <f>139*30*1000</f>
        <v>4170000</v>
      </c>
      <c r="M41" s="209">
        <f>132*30*1000</f>
        <v>3960000</v>
      </c>
    </row>
    <row r="42" spans="1:13">
      <c r="A42" s="54" t="s">
        <v>49</v>
      </c>
      <c r="B42" s="12" t="s">
        <v>11</v>
      </c>
      <c r="C42" s="13" t="s">
        <v>11</v>
      </c>
      <c r="D42" s="14" t="s">
        <v>11</v>
      </c>
      <c r="E42" s="225" t="s">
        <v>11</v>
      </c>
      <c r="F42" s="225" t="s">
        <v>11</v>
      </c>
      <c r="G42" s="14" t="s">
        <v>11</v>
      </c>
      <c r="H42" s="12" t="s">
        <v>11</v>
      </c>
      <c r="I42" s="13" t="s">
        <v>11</v>
      </c>
      <c r="J42" s="14" t="s">
        <v>11</v>
      </c>
      <c r="K42" s="12" t="s">
        <v>11</v>
      </c>
      <c r="L42" s="13" t="s">
        <v>11</v>
      </c>
      <c r="M42" s="14" t="s">
        <v>11</v>
      </c>
    </row>
    <row r="43" spans="1:13">
      <c r="A43" s="11" t="s">
        <v>50</v>
      </c>
      <c r="B43" s="12">
        <f t="shared" ref="B43:M43" si="4">B39+10*LOG10(B41)</f>
        <v>-102.79863945026246</v>
      </c>
      <c r="C43" s="13">
        <f t="shared" si="4"/>
        <v>-102.79863945026246</v>
      </c>
      <c r="D43" s="14">
        <f t="shared" si="4"/>
        <v>-103.0230481407449</v>
      </c>
      <c r="E43" s="225">
        <f t="shared" si="4"/>
        <v>-97.613851388943885</v>
      </c>
      <c r="F43" s="225">
        <f t="shared" si="4"/>
        <v>-97.613851388943885</v>
      </c>
      <c r="G43" s="14">
        <f t="shared" si="4"/>
        <v>-97.613851388943885</v>
      </c>
      <c r="H43" s="12">
        <f t="shared" si="4"/>
        <v>-102.79863945026246</v>
      </c>
      <c r="I43" s="13">
        <f t="shared" si="4"/>
        <v>-102.79863945026246</v>
      </c>
      <c r="J43" s="14">
        <f t="shared" si="4"/>
        <v>-103.0230481407449</v>
      </c>
      <c r="K43" s="12">
        <f t="shared" si="4"/>
        <v>-97.832162525629101</v>
      </c>
      <c r="L43" s="13">
        <f t="shared" si="4"/>
        <v>-97.832162525629101</v>
      </c>
      <c r="M43" s="14">
        <f t="shared" si="4"/>
        <v>-98.05657121611155</v>
      </c>
    </row>
    <row r="44" spans="1:13">
      <c r="A44" s="11" t="s">
        <v>51</v>
      </c>
      <c r="B44" s="18" t="s">
        <v>11</v>
      </c>
      <c r="C44" s="19" t="s">
        <v>11</v>
      </c>
      <c r="D44" s="20" t="s">
        <v>11</v>
      </c>
      <c r="E44" s="223" t="s">
        <v>11</v>
      </c>
      <c r="F44" s="223" t="s">
        <v>11</v>
      </c>
      <c r="G44" s="20" t="s">
        <v>11</v>
      </c>
      <c r="H44" s="18" t="s">
        <v>11</v>
      </c>
      <c r="I44" s="19" t="s">
        <v>11</v>
      </c>
      <c r="J44" s="20" t="s">
        <v>11</v>
      </c>
      <c r="K44" s="18" t="s">
        <v>11</v>
      </c>
      <c r="L44" s="19" t="s">
        <v>11</v>
      </c>
      <c r="M44" s="20" t="s">
        <v>11</v>
      </c>
    </row>
    <row r="45" spans="1:13">
      <c r="A45" s="55" t="s">
        <v>52</v>
      </c>
      <c r="B45" s="49">
        <v>-10</v>
      </c>
      <c r="C45" s="49">
        <v>-10</v>
      </c>
      <c r="D45" s="49">
        <v>-10</v>
      </c>
      <c r="E45" s="212">
        <v>-14.4</v>
      </c>
      <c r="F45" s="212">
        <v>-14.4</v>
      </c>
      <c r="G45" s="212">
        <v>-14.4</v>
      </c>
      <c r="H45" s="210">
        <v>-12.7</v>
      </c>
      <c r="I45" s="211">
        <v>-12.7</v>
      </c>
      <c r="J45" s="212">
        <v>-9.8000000000000007</v>
      </c>
      <c r="K45" s="210">
        <v>-8.8000000000000007</v>
      </c>
      <c r="L45" s="211">
        <v>-8.8000000000000007</v>
      </c>
      <c r="M45" s="212">
        <v>-8.5</v>
      </c>
    </row>
    <row r="46" spans="1:13">
      <c r="A46" s="54" t="s">
        <v>53</v>
      </c>
      <c r="B46" s="12" t="s">
        <v>11</v>
      </c>
      <c r="C46" s="13" t="s">
        <v>11</v>
      </c>
      <c r="D46" s="14" t="s">
        <v>11</v>
      </c>
      <c r="E46" s="225" t="s">
        <v>11</v>
      </c>
      <c r="F46" s="225" t="s">
        <v>11</v>
      </c>
      <c r="G46" s="14" t="s">
        <v>11</v>
      </c>
      <c r="H46" s="12" t="s">
        <v>11</v>
      </c>
      <c r="I46" s="13" t="s">
        <v>11</v>
      </c>
      <c r="J46" s="14" t="s">
        <v>11</v>
      </c>
      <c r="K46" s="12" t="s">
        <v>11</v>
      </c>
      <c r="L46" s="13" t="s">
        <v>11</v>
      </c>
      <c r="M46" s="14" t="s">
        <v>11</v>
      </c>
    </row>
    <row r="47" spans="1:13">
      <c r="A47" s="11" t="s">
        <v>54</v>
      </c>
      <c r="B47" s="12">
        <v>2</v>
      </c>
      <c r="C47" s="13">
        <v>2</v>
      </c>
      <c r="D47" s="14">
        <v>2</v>
      </c>
      <c r="E47" s="222">
        <v>2</v>
      </c>
      <c r="F47" s="222">
        <v>2</v>
      </c>
      <c r="G47" s="14">
        <v>2</v>
      </c>
      <c r="H47" s="12">
        <v>2</v>
      </c>
      <c r="I47" s="13">
        <v>2</v>
      </c>
      <c r="J47" s="14">
        <v>2</v>
      </c>
      <c r="K47" s="12">
        <v>2</v>
      </c>
      <c r="L47" s="13">
        <v>2</v>
      </c>
      <c r="M47" s="14">
        <v>2</v>
      </c>
    </row>
    <row r="48" spans="1:13" ht="28">
      <c r="A48" s="11" t="s">
        <v>55</v>
      </c>
      <c r="B48" s="12">
        <v>0</v>
      </c>
      <c r="C48" s="13">
        <v>0</v>
      </c>
      <c r="D48" s="14">
        <v>0</v>
      </c>
      <c r="E48" s="222">
        <v>0</v>
      </c>
      <c r="F48" s="222">
        <v>0</v>
      </c>
      <c r="G48" s="14">
        <v>0</v>
      </c>
      <c r="H48" s="12">
        <v>0</v>
      </c>
      <c r="I48" s="13">
        <v>0</v>
      </c>
      <c r="J48" s="14">
        <v>0</v>
      </c>
      <c r="K48" s="12">
        <v>0</v>
      </c>
      <c r="L48" s="13">
        <v>0</v>
      </c>
      <c r="M48" s="14">
        <v>0</v>
      </c>
    </row>
    <row r="49" spans="1:13" ht="33.75" customHeight="1">
      <c r="A49" s="11" t="s">
        <v>56</v>
      </c>
      <c r="B49" s="18" t="s">
        <v>11</v>
      </c>
      <c r="C49" s="19" t="s">
        <v>11</v>
      </c>
      <c r="D49" s="20" t="s">
        <v>11</v>
      </c>
      <c r="E49" s="223" t="s">
        <v>11</v>
      </c>
      <c r="F49" s="223" t="s">
        <v>11</v>
      </c>
      <c r="G49" s="20" t="s">
        <v>11</v>
      </c>
      <c r="H49" s="18" t="s">
        <v>11</v>
      </c>
      <c r="I49" s="19" t="s">
        <v>11</v>
      </c>
      <c r="J49" s="20" t="s">
        <v>11</v>
      </c>
      <c r="K49" s="18" t="s">
        <v>11</v>
      </c>
      <c r="L49" s="19" t="s">
        <v>11</v>
      </c>
      <c r="M49" s="20" t="s">
        <v>11</v>
      </c>
    </row>
    <row r="50" spans="1:13" ht="28">
      <c r="A50" s="11" t="s">
        <v>57</v>
      </c>
      <c r="B50" s="12">
        <f t="shared" ref="B50:M50" si="5">B43+B45+B47-B48</f>
        <v>-110.79863945026246</v>
      </c>
      <c r="C50" s="13">
        <f t="shared" si="5"/>
        <v>-110.79863945026246</v>
      </c>
      <c r="D50" s="14">
        <f t="shared" si="5"/>
        <v>-111.0230481407449</v>
      </c>
      <c r="E50" s="225">
        <f t="shared" si="5"/>
        <v>-110.01385138894389</v>
      </c>
      <c r="F50" s="225">
        <f t="shared" si="5"/>
        <v>-110.01385138894389</v>
      </c>
      <c r="G50" s="14">
        <f t="shared" si="5"/>
        <v>-110.01385138894389</v>
      </c>
      <c r="H50" s="12">
        <f t="shared" si="5"/>
        <v>-113.49863945026246</v>
      </c>
      <c r="I50" s="13">
        <f t="shared" si="5"/>
        <v>-113.49863945026246</v>
      </c>
      <c r="J50" s="14">
        <f t="shared" si="5"/>
        <v>-110.8230481407449</v>
      </c>
      <c r="K50" s="12">
        <f t="shared" si="5"/>
        <v>-104.6321625256291</v>
      </c>
      <c r="L50" s="13">
        <f t="shared" si="5"/>
        <v>-104.6321625256291</v>
      </c>
      <c r="M50" s="14">
        <f t="shared" si="5"/>
        <v>-104.55657121611155</v>
      </c>
    </row>
    <row r="51" spans="1:13" ht="28">
      <c r="A51" s="11" t="s">
        <v>58</v>
      </c>
      <c r="B51" s="12" t="s">
        <v>11</v>
      </c>
      <c r="C51" s="13" t="s">
        <v>11</v>
      </c>
      <c r="D51" s="14" t="s">
        <v>11</v>
      </c>
      <c r="E51" s="225" t="s">
        <v>11</v>
      </c>
      <c r="F51" s="225" t="s">
        <v>11</v>
      </c>
      <c r="G51" s="14" t="s">
        <v>11</v>
      </c>
      <c r="H51" s="12" t="s">
        <v>11</v>
      </c>
      <c r="I51" s="13" t="s">
        <v>11</v>
      </c>
      <c r="J51" s="14" t="s">
        <v>11</v>
      </c>
      <c r="K51" s="12" t="s">
        <v>11</v>
      </c>
      <c r="L51" s="13" t="s">
        <v>11</v>
      </c>
      <c r="M51" s="14" t="s">
        <v>11</v>
      </c>
    </row>
    <row r="52" spans="1:13" ht="28">
      <c r="A52" s="57" t="s">
        <v>59</v>
      </c>
      <c r="B52" s="58">
        <f t="shared" ref="B52:M52" si="6">B25+B30+B33-B34-B50</f>
        <v>150.56985199745907</v>
      </c>
      <c r="C52" s="59">
        <f t="shared" si="6"/>
        <v>150.56985199745907</v>
      </c>
      <c r="D52" s="60">
        <f t="shared" si="6"/>
        <v>150.79426068794152</v>
      </c>
      <c r="E52" s="226">
        <f t="shared" si="6"/>
        <v>153.78506393614052</v>
      </c>
      <c r="F52" s="226">
        <f t="shared" si="6"/>
        <v>153.78506393614052</v>
      </c>
      <c r="G52" s="60">
        <f t="shared" si="6"/>
        <v>153.78506393614052</v>
      </c>
      <c r="H52" s="58">
        <f t="shared" si="6"/>
        <v>157.26985199745909</v>
      </c>
      <c r="I52" s="59">
        <f t="shared" si="6"/>
        <v>157.26985199745909</v>
      </c>
      <c r="J52" s="60">
        <f t="shared" si="6"/>
        <v>154.59426068794153</v>
      </c>
      <c r="K52" s="58">
        <f t="shared" si="6"/>
        <v>145.40337507282572</v>
      </c>
      <c r="L52" s="59">
        <f t="shared" si="6"/>
        <v>145.40337507282572</v>
      </c>
      <c r="M52" s="60">
        <f t="shared" si="6"/>
        <v>145.32778376330816</v>
      </c>
    </row>
    <row r="53" spans="1:13" ht="28">
      <c r="A53" s="75" t="s">
        <v>60</v>
      </c>
      <c r="B53" s="65" t="s">
        <v>11</v>
      </c>
      <c r="C53" s="66" t="s">
        <v>11</v>
      </c>
      <c r="D53" s="67" t="s">
        <v>11</v>
      </c>
      <c r="E53" s="65" t="s">
        <v>11</v>
      </c>
      <c r="F53" s="66" t="s">
        <v>11</v>
      </c>
      <c r="G53" s="67" t="s">
        <v>11</v>
      </c>
      <c r="H53" s="65" t="s">
        <v>11</v>
      </c>
      <c r="I53" s="66" t="s">
        <v>11</v>
      </c>
      <c r="J53" s="67" t="s">
        <v>11</v>
      </c>
      <c r="K53" s="65" t="s">
        <v>11</v>
      </c>
      <c r="L53" s="66" t="s">
        <v>11</v>
      </c>
      <c r="M53" s="67" t="s">
        <v>11</v>
      </c>
    </row>
    <row r="54" spans="1:13" ht="15.5" thickBot="1">
      <c r="A54" s="95" t="s">
        <v>61</v>
      </c>
      <c r="B54" s="291"/>
      <c r="C54" s="292"/>
      <c r="D54" s="293"/>
      <c r="E54" s="283"/>
      <c r="F54" s="284"/>
      <c r="G54" s="285"/>
      <c r="H54" s="283"/>
      <c r="I54" s="284"/>
      <c r="J54" s="285"/>
      <c r="K54" s="283"/>
      <c r="L54" s="284"/>
      <c r="M54" s="285"/>
    </row>
  </sheetData>
  <mergeCells count="8">
    <mergeCell ref="K1:M1"/>
    <mergeCell ref="K54:M54"/>
    <mergeCell ref="B1:D1"/>
    <mergeCell ref="H1:J1"/>
    <mergeCell ref="B54:D54"/>
    <mergeCell ref="H54:J54"/>
    <mergeCell ref="E1:G1"/>
    <mergeCell ref="E54:G54"/>
  </mergeCells>
  <phoneticPr fontId="1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54"/>
  <sheetViews>
    <sheetView zoomScale="70" zoomScaleNormal="70" workbookViewId="0">
      <pane ySplit="1" topLeftCell="A2" activePane="bottomLeft" state="frozen"/>
      <selection pane="bottomLeft" activeCell="AF2" sqref="AF1:AF1048576"/>
    </sheetView>
  </sheetViews>
  <sheetFormatPr defaultColWidth="9" defaultRowHeight="15"/>
  <cols>
    <col min="1" max="1" width="62.08203125" style="1" customWidth="1"/>
    <col min="2" max="2" width="15.58203125" style="2" customWidth="1"/>
    <col min="3" max="3" width="15.58203125" style="1" customWidth="1"/>
    <col min="4" max="4" width="14.58203125" style="1" customWidth="1"/>
    <col min="5" max="5" width="15.58203125" style="1" customWidth="1"/>
    <col min="6" max="6" width="15.58203125" style="2" customWidth="1"/>
    <col min="7" max="7" width="15.58203125" style="1" customWidth="1"/>
    <col min="8" max="8" width="14.58203125" style="1" customWidth="1"/>
    <col min="9" max="9" width="15.58203125" style="2" customWidth="1"/>
    <col min="10" max="10" width="15.58203125" style="1" customWidth="1"/>
    <col min="11" max="11" width="14.58203125" style="1" customWidth="1"/>
    <col min="12" max="12" width="15.5" style="176" customWidth="1"/>
    <col min="13" max="13" width="15.5" style="177" customWidth="1"/>
    <col min="14" max="14" width="14.5" style="177" bestFit="1" customWidth="1"/>
    <col min="15" max="15" width="15.5" style="177" customWidth="1"/>
    <col min="16" max="16" width="18.4140625" style="177" customWidth="1"/>
    <col min="17" max="17" width="15.58203125" style="176" customWidth="1"/>
    <col min="18" max="18" width="15.58203125" style="177" customWidth="1"/>
    <col min="19" max="19" width="14.58203125" style="177" bestFit="1" customWidth="1"/>
    <col min="20" max="20" width="15.58203125" style="89" customWidth="1"/>
    <col min="21" max="21" width="15.58203125" style="90" customWidth="1"/>
    <col min="22" max="22" width="14.58203125" style="90" bestFit="1" customWidth="1"/>
    <col min="23" max="23" width="15.58203125" style="2" customWidth="1"/>
    <col min="24" max="24" width="15.58203125" style="1" customWidth="1"/>
    <col min="25" max="25" width="14.58203125" style="1" bestFit="1" customWidth="1"/>
    <col min="26" max="28" width="14.58203125" style="1" customWidth="1"/>
    <col min="29" max="29" width="15.58203125" style="2" customWidth="1"/>
    <col min="30" max="30" width="15.58203125" style="1" customWidth="1"/>
    <col min="31" max="31" width="14.58203125" style="1" bestFit="1" customWidth="1"/>
    <col min="32" max="32" width="15.58203125" style="2" customWidth="1"/>
    <col min="33" max="33" width="15.58203125" style="1" customWidth="1"/>
    <col min="34" max="34" width="14.58203125" style="1" customWidth="1"/>
    <col min="35" max="35" width="15.58203125" style="2" customWidth="1"/>
    <col min="36" max="36" width="15.58203125" style="1" customWidth="1"/>
    <col min="37" max="37" width="14.58203125" style="1" bestFit="1" customWidth="1"/>
    <col min="38" max="38" width="15.58203125" style="2" customWidth="1"/>
    <col min="39" max="39" width="15.58203125" style="1" customWidth="1"/>
    <col min="40" max="40" width="14.58203125" style="1" bestFit="1" customWidth="1"/>
    <col min="41" max="41" width="15.58203125" style="89" customWidth="1"/>
    <col min="42" max="42" width="15.58203125" style="90" customWidth="1"/>
    <col min="43" max="43" width="14.58203125" style="90" bestFit="1" customWidth="1"/>
    <col min="44" max="44" width="15.58203125" style="89" customWidth="1"/>
    <col min="45" max="45" width="15.58203125" style="90" customWidth="1"/>
    <col min="46" max="46" width="14.58203125" style="90" bestFit="1" customWidth="1"/>
    <col min="47" max="16384" width="9" style="1"/>
  </cols>
  <sheetData>
    <row r="1" spans="1:46" ht="14.25" customHeight="1">
      <c r="A1" s="3" t="s">
        <v>0</v>
      </c>
      <c r="B1" s="280" t="s">
        <v>1</v>
      </c>
      <c r="C1" s="281"/>
      <c r="D1" s="281"/>
      <c r="E1" s="282"/>
      <c r="F1" s="280" t="s">
        <v>2</v>
      </c>
      <c r="G1" s="281"/>
      <c r="H1" s="281"/>
      <c r="I1" s="286" t="s">
        <v>3</v>
      </c>
      <c r="J1" s="287"/>
      <c r="K1" s="287"/>
      <c r="L1" s="289" t="s">
        <v>100</v>
      </c>
      <c r="M1" s="290"/>
      <c r="N1" s="290"/>
      <c r="O1" s="290"/>
      <c r="P1" s="319"/>
      <c r="Q1" s="280" t="s">
        <v>107</v>
      </c>
      <c r="R1" s="281"/>
      <c r="S1" s="281"/>
      <c r="T1" s="289" t="s">
        <v>112</v>
      </c>
      <c r="U1" s="290"/>
      <c r="V1" s="290"/>
      <c r="W1" s="280" t="s">
        <v>114</v>
      </c>
      <c r="X1" s="281"/>
      <c r="Y1" s="281"/>
      <c r="Z1" s="280" t="s">
        <v>124</v>
      </c>
      <c r="AA1" s="281"/>
      <c r="AB1" s="281"/>
      <c r="AC1" s="280" t="s">
        <v>128</v>
      </c>
      <c r="AD1" s="281"/>
      <c r="AE1" s="281"/>
      <c r="AF1" s="280" t="s">
        <v>130</v>
      </c>
      <c r="AG1" s="281"/>
      <c r="AH1" s="281"/>
      <c r="AI1" s="280" t="s">
        <v>146</v>
      </c>
      <c r="AJ1" s="281"/>
      <c r="AK1" s="281"/>
      <c r="AL1" s="280" t="s">
        <v>164</v>
      </c>
      <c r="AM1" s="281"/>
      <c r="AN1" s="281"/>
      <c r="AO1" s="280" t="s">
        <v>171</v>
      </c>
      <c r="AP1" s="281"/>
      <c r="AQ1" s="281"/>
      <c r="AR1" s="280" t="s">
        <v>172</v>
      </c>
      <c r="AS1" s="281"/>
      <c r="AT1" s="281"/>
    </row>
    <row r="2" spans="1:46" ht="70">
      <c r="A2" s="4" t="s">
        <v>63</v>
      </c>
      <c r="B2" s="5" t="s">
        <v>5</v>
      </c>
      <c r="C2" s="6" t="s">
        <v>6</v>
      </c>
      <c r="D2" s="6" t="s">
        <v>79</v>
      </c>
      <c r="E2" s="108" t="s">
        <v>80</v>
      </c>
      <c r="F2" s="5" t="s">
        <v>5</v>
      </c>
      <c r="G2" s="6" t="s">
        <v>6</v>
      </c>
      <c r="H2" s="6" t="s">
        <v>79</v>
      </c>
      <c r="I2" s="8" t="s">
        <v>5</v>
      </c>
      <c r="J2" s="9" t="s">
        <v>6</v>
      </c>
      <c r="K2" s="9" t="s">
        <v>79</v>
      </c>
      <c r="L2" s="147" t="s">
        <v>5</v>
      </c>
      <c r="M2" s="148" t="s">
        <v>6</v>
      </c>
      <c r="N2" s="148" t="s">
        <v>79</v>
      </c>
      <c r="O2" s="186" t="s">
        <v>104</v>
      </c>
      <c r="P2" s="186" t="s">
        <v>105</v>
      </c>
      <c r="Q2" s="5" t="s">
        <v>5</v>
      </c>
      <c r="R2" s="6" t="s">
        <v>6</v>
      </c>
      <c r="S2" s="6" t="s">
        <v>79</v>
      </c>
      <c r="T2" s="5" t="s">
        <v>5</v>
      </c>
      <c r="U2" s="6" t="s">
        <v>6</v>
      </c>
      <c r="V2" s="6" t="s">
        <v>79</v>
      </c>
      <c r="W2" s="5" t="s">
        <v>5</v>
      </c>
      <c r="X2" s="6" t="s">
        <v>6</v>
      </c>
      <c r="Y2" s="6" t="s">
        <v>79</v>
      </c>
      <c r="Z2" s="5" t="s">
        <v>5</v>
      </c>
      <c r="AA2" s="6" t="s">
        <v>6</v>
      </c>
      <c r="AB2" s="6" t="s">
        <v>79</v>
      </c>
      <c r="AC2" s="5" t="s">
        <v>5</v>
      </c>
      <c r="AD2" s="6" t="s">
        <v>6</v>
      </c>
      <c r="AE2" s="6" t="s">
        <v>79</v>
      </c>
      <c r="AF2" s="5" t="s">
        <v>5</v>
      </c>
      <c r="AG2" s="6" t="s">
        <v>6</v>
      </c>
      <c r="AH2" s="6" t="s">
        <v>79</v>
      </c>
      <c r="AI2" s="5" t="s">
        <v>5</v>
      </c>
      <c r="AJ2" s="6" t="s">
        <v>6</v>
      </c>
      <c r="AK2" s="6" t="s">
        <v>79</v>
      </c>
      <c r="AL2" s="5" t="s">
        <v>5</v>
      </c>
      <c r="AM2" s="6" t="s">
        <v>6</v>
      </c>
      <c r="AN2" s="6" t="s">
        <v>79</v>
      </c>
      <c r="AO2" s="5" t="s">
        <v>5</v>
      </c>
      <c r="AP2" s="6" t="s">
        <v>6</v>
      </c>
      <c r="AQ2" s="6" t="s">
        <v>79</v>
      </c>
      <c r="AR2" s="5" t="s">
        <v>5</v>
      </c>
      <c r="AS2" s="6" t="s">
        <v>6</v>
      </c>
      <c r="AT2" s="6" t="s">
        <v>79</v>
      </c>
    </row>
    <row r="3" spans="1:46">
      <c r="A3" s="11" t="s">
        <v>8</v>
      </c>
      <c r="B3" s="12">
        <v>2.6</v>
      </c>
      <c r="C3" s="13">
        <v>2.6</v>
      </c>
      <c r="D3" s="13">
        <v>2.6</v>
      </c>
      <c r="E3" s="109">
        <v>2.6</v>
      </c>
      <c r="F3" s="12">
        <v>2.6</v>
      </c>
      <c r="G3" s="13">
        <v>2.6</v>
      </c>
      <c r="H3" s="13">
        <v>2.6</v>
      </c>
      <c r="I3" s="15">
        <v>2.6</v>
      </c>
      <c r="J3" s="16">
        <v>2.6</v>
      </c>
      <c r="K3" s="16">
        <v>2.6</v>
      </c>
      <c r="L3" s="150">
        <v>2.6</v>
      </c>
      <c r="M3" s="151">
        <v>2.6</v>
      </c>
      <c r="N3" s="151">
        <v>2.6</v>
      </c>
      <c r="O3" s="187">
        <v>2.6</v>
      </c>
      <c r="P3" s="187">
        <v>2.6</v>
      </c>
      <c r="Q3" s="12">
        <v>2.6</v>
      </c>
      <c r="R3" s="13">
        <v>2.6</v>
      </c>
      <c r="S3" s="13">
        <v>2.6</v>
      </c>
      <c r="T3" s="12">
        <v>2.6</v>
      </c>
      <c r="U3" s="13">
        <v>2.6</v>
      </c>
      <c r="V3" s="13">
        <v>2.6</v>
      </c>
      <c r="W3" s="12">
        <v>2.6</v>
      </c>
      <c r="X3" s="13">
        <v>2.6</v>
      </c>
      <c r="Y3" s="13">
        <v>2.6</v>
      </c>
      <c r="Z3" s="12">
        <v>2.6</v>
      </c>
      <c r="AA3" s="13">
        <v>2.6</v>
      </c>
      <c r="AB3" s="13">
        <v>2.6</v>
      </c>
      <c r="AC3" s="12">
        <v>2.6</v>
      </c>
      <c r="AD3" s="13">
        <v>2.6</v>
      </c>
      <c r="AE3" s="13">
        <v>2.6</v>
      </c>
      <c r="AF3" s="238">
        <v>2.6</v>
      </c>
      <c r="AG3" s="37">
        <v>2.6</v>
      </c>
      <c r="AH3" s="37">
        <v>2.6</v>
      </c>
      <c r="AI3" s="12">
        <v>2.6</v>
      </c>
      <c r="AJ3" s="13">
        <v>2.6</v>
      </c>
      <c r="AK3" s="13">
        <v>2.6</v>
      </c>
      <c r="AL3" s="12">
        <v>2.6</v>
      </c>
      <c r="AM3" s="13">
        <v>2.6</v>
      </c>
      <c r="AN3" s="13">
        <v>2.6</v>
      </c>
      <c r="AO3" s="12">
        <v>2.6</v>
      </c>
      <c r="AP3" s="13">
        <v>2.6</v>
      </c>
      <c r="AQ3" s="13">
        <v>2.6</v>
      </c>
      <c r="AR3" s="12">
        <v>4</v>
      </c>
      <c r="AS3" s="13">
        <v>4</v>
      </c>
      <c r="AT3" s="13">
        <v>4</v>
      </c>
    </row>
    <row r="4" spans="1:46">
      <c r="A4" s="11" t="s">
        <v>9</v>
      </c>
      <c r="B4" s="12">
        <v>100</v>
      </c>
      <c r="C4" s="13">
        <v>100</v>
      </c>
      <c r="D4" s="13">
        <v>100</v>
      </c>
      <c r="E4" s="109">
        <v>100</v>
      </c>
      <c r="F4" s="12">
        <v>100</v>
      </c>
      <c r="G4" s="13">
        <v>100</v>
      </c>
      <c r="H4" s="13">
        <v>100</v>
      </c>
      <c r="I4" s="15">
        <v>100</v>
      </c>
      <c r="J4" s="16">
        <v>100</v>
      </c>
      <c r="K4" s="16">
        <v>100</v>
      </c>
      <c r="L4" s="150">
        <v>100</v>
      </c>
      <c r="M4" s="151">
        <v>100</v>
      </c>
      <c r="N4" s="151">
        <v>100</v>
      </c>
      <c r="O4" s="187">
        <v>100</v>
      </c>
      <c r="P4" s="187">
        <v>100</v>
      </c>
      <c r="Q4" s="12">
        <v>100</v>
      </c>
      <c r="R4" s="13">
        <v>100</v>
      </c>
      <c r="S4" s="13">
        <v>100</v>
      </c>
      <c r="T4" s="12">
        <v>100</v>
      </c>
      <c r="U4" s="13">
        <v>100</v>
      </c>
      <c r="V4" s="13">
        <v>100</v>
      </c>
      <c r="W4" s="12">
        <v>100</v>
      </c>
      <c r="X4" s="13">
        <v>100</v>
      </c>
      <c r="Y4" s="13">
        <v>100</v>
      </c>
      <c r="Z4" s="12">
        <v>100</v>
      </c>
      <c r="AA4" s="13">
        <v>100</v>
      </c>
      <c r="AB4" s="13">
        <v>100</v>
      </c>
      <c r="AC4" s="12">
        <v>100</v>
      </c>
      <c r="AD4" s="13">
        <v>100</v>
      </c>
      <c r="AE4" s="13">
        <v>100</v>
      </c>
      <c r="AF4" s="238">
        <v>100</v>
      </c>
      <c r="AG4" s="37">
        <v>100</v>
      </c>
      <c r="AH4" s="37">
        <v>100</v>
      </c>
      <c r="AI4" s="12">
        <v>100</v>
      </c>
      <c r="AJ4" s="13">
        <v>100</v>
      </c>
      <c r="AK4" s="13">
        <v>100</v>
      </c>
      <c r="AL4" s="12">
        <v>100</v>
      </c>
      <c r="AM4" s="13">
        <v>100</v>
      </c>
      <c r="AN4" s="13">
        <v>100</v>
      </c>
      <c r="AO4" s="12">
        <v>100</v>
      </c>
      <c r="AP4" s="13">
        <v>100</v>
      </c>
      <c r="AQ4" s="13">
        <v>100</v>
      </c>
      <c r="AR4" s="12">
        <v>100</v>
      </c>
      <c r="AS4" s="13">
        <v>100</v>
      </c>
      <c r="AT4" s="13">
        <v>100</v>
      </c>
    </row>
    <row r="5" spans="1:46">
      <c r="A5" s="11" t="s">
        <v>10</v>
      </c>
      <c r="B5" s="18" t="s">
        <v>11</v>
      </c>
      <c r="C5" s="19" t="s">
        <v>11</v>
      </c>
      <c r="D5" s="19" t="s">
        <v>11</v>
      </c>
      <c r="E5" s="110" t="s">
        <v>11</v>
      </c>
      <c r="F5" s="18" t="s">
        <v>11</v>
      </c>
      <c r="G5" s="19" t="s">
        <v>11</v>
      </c>
      <c r="H5" s="19" t="s">
        <v>11</v>
      </c>
      <c r="I5" s="21" t="s">
        <v>11</v>
      </c>
      <c r="J5" s="22" t="s">
        <v>11</v>
      </c>
      <c r="K5" s="22" t="s">
        <v>11</v>
      </c>
      <c r="L5" s="153" t="s">
        <v>11</v>
      </c>
      <c r="M5" s="154" t="s">
        <v>11</v>
      </c>
      <c r="N5" s="154" t="s">
        <v>11</v>
      </c>
      <c r="O5" s="188" t="s">
        <v>11</v>
      </c>
      <c r="P5" s="188" t="s">
        <v>11</v>
      </c>
      <c r="Q5" s="153" t="s">
        <v>11</v>
      </c>
      <c r="R5" s="154" t="s">
        <v>11</v>
      </c>
      <c r="S5" s="154" t="s">
        <v>11</v>
      </c>
      <c r="T5" s="91" t="s">
        <v>11</v>
      </c>
      <c r="U5" s="92" t="s">
        <v>11</v>
      </c>
      <c r="V5" s="92" t="s">
        <v>11</v>
      </c>
      <c r="W5" s="18" t="s">
        <v>11</v>
      </c>
      <c r="X5" s="19" t="s">
        <v>11</v>
      </c>
      <c r="Y5" s="19" t="s">
        <v>11</v>
      </c>
      <c r="Z5" s="91" t="s">
        <v>11</v>
      </c>
      <c r="AA5" s="92" t="s">
        <v>11</v>
      </c>
      <c r="AB5" s="92" t="s">
        <v>11</v>
      </c>
      <c r="AC5" s="18" t="s">
        <v>11</v>
      </c>
      <c r="AD5" s="19" t="s">
        <v>11</v>
      </c>
      <c r="AE5" s="19" t="s">
        <v>11</v>
      </c>
      <c r="AF5" s="21" t="s">
        <v>11</v>
      </c>
      <c r="AG5" s="22" t="s">
        <v>11</v>
      </c>
      <c r="AH5" s="22" t="s">
        <v>11</v>
      </c>
      <c r="AI5" s="18" t="s">
        <v>11</v>
      </c>
      <c r="AJ5" s="19" t="s">
        <v>11</v>
      </c>
      <c r="AK5" s="19" t="s">
        <v>11</v>
      </c>
      <c r="AL5" s="18" t="s">
        <v>11</v>
      </c>
      <c r="AM5" s="19" t="s">
        <v>11</v>
      </c>
      <c r="AN5" s="19" t="s">
        <v>11</v>
      </c>
      <c r="AO5" s="91" t="s">
        <v>11</v>
      </c>
      <c r="AP5" s="92" t="s">
        <v>11</v>
      </c>
      <c r="AQ5" s="92" t="s">
        <v>11</v>
      </c>
      <c r="AR5" s="91" t="s">
        <v>11</v>
      </c>
      <c r="AS5" s="92" t="s">
        <v>11</v>
      </c>
      <c r="AT5" s="92" t="s">
        <v>11</v>
      </c>
    </row>
    <row r="6" spans="1:46">
      <c r="A6" s="11" t="s">
        <v>12</v>
      </c>
      <c r="B6" s="12" t="s">
        <v>11</v>
      </c>
      <c r="C6" s="13" t="s">
        <v>11</v>
      </c>
      <c r="D6" s="13" t="s">
        <v>11</v>
      </c>
      <c r="E6" s="109" t="s">
        <v>11</v>
      </c>
      <c r="F6" s="12" t="s">
        <v>11</v>
      </c>
      <c r="G6" s="13" t="s">
        <v>11</v>
      </c>
      <c r="H6" s="13" t="s">
        <v>11</v>
      </c>
      <c r="I6" s="15" t="s">
        <v>11</v>
      </c>
      <c r="J6" s="16" t="s">
        <v>11</v>
      </c>
      <c r="K6" s="16" t="s">
        <v>11</v>
      </c>
      <c r="L6" s="150" t="s">
        <v>11</v>
      </c>
      <c r="M6" s="151" t="s">
        <v>11</v>
      </c>
      <c r="N6" s="151" t="s">
        <v>11</v>
      </c>
      <c r="O6" s="187" t="s">
        <v>11</v>
      </c>
      <c r="P6" s="187" t="s">
        <v>11</v>
      </c>
      <c r="Q6" s="12" t="s">
        <v>11</v>
      </c>
      <c r="R6" s="13" t="s">
        <v>11</v>
      </c>
      <c r="S6" s="13" t="s">
        <v>11</v>
      </c>
      <c r="T6" s="12" t="s">
        <v>11</v>
      </c>
      <c r="U6" s="13" t="s">
        <v>11</v>
      </c>
      <c r="V6" s="13" t="s">
        <v>11</v>
      </c>
      <c r="W6" s="12" t="s">
        <v>11</v>
      </c>
      <c r="X6" s="13" t="s">
        <v>11</v>
      </c>
      <c r="Y6" s="13" t="s">
        <v>11</v>
      </c>
      <c r="Z6" s="12" t="s">
        <v>11</v>
      </c>
      <c r="AA6" s="13" t="s">
        <v>11</v>
      </c>
      <c r="AB6" s="13" t="s">
        <v>11</v>
      </c>
      <c r="AC6" s="12" t="s">
        <v>11</v>
      </c>
      <c r="AD6" s="13" t="s">
        <v>11</v>
      </c>
      <c r="AE6" s="13" t="s">
        <v>11</v>
      </c>
      <c r="AF6" s="238" t="s">
        <v>11</v>
      </c>
      <c r="AG6" s="37" t="s">
        <v>11</v>
      </c>
      <c r="AH6" s="37" t="s">
        <v>11</v>
      </c>
      <c r="AI6" s="12" t="s">
        <v>11</v>
      </c>
      <c r="AJ6" s="13" t="s">
        <v>11</v>
      </c>
      <c r="AK6" s="13" t="s">
        <v>11</v>
      </c>
      <c r="AL6" s="12" t="s">
        <v>11</v>
      </c>
      <c r="AM6" s="13" t="s">
        <v>11</v>
      </c>
      <c r="AN6" s="13" t="s">
        <v>11</v>
      </c>
      <c r="AO6" s="12" t="s">
        <v>11</v>
      </c>
      <c r="AP6" s="13" t="s">
        <v>11</v>
      </c>
      <c r="AQ6" s="13" t="s">
        <v>11</v>
      </c>
      <c r="AR6" s="12" t="s">
        <v>11</v>
      </c>
      <c r="AS6" s="13" t="s">
        <v>11</v>
      </c>
      <c r="AT6" s="13" t="s">
        <v>11</v>
      </c>
    </row>
    <row r="7" spans="1:46">
      <c r="A7" s="11" t="s">
        <v>13</v>
      </c>
      <c r="B7" s="18" t="s">
        <v>11</v>
      </c>
      <c r="C7" s="19" t="s">
        <v>11</v>
      </c>
      <c r="D7" s="19" t="s">
        <v>11</v>
      </c>
      <c r="E7" s="110" t="s">
        <v>11</v>
      </c>
      <c r="F7" s="18" t="s">
        <v>11</v>
      </c>
      <c r="G7" s="19" t="s">
        <v>11</v>
      </c>
      <c r="H7" s="19" t="s">
        <v>11</v>
      </c>
      <c r="I7" s="21" t="s">
        <v>11</v>
      </c>
      <c r="J7" s="22" t="s">
        <v>11</v>
      </c>
      <c r="K7" s="22" t="s">
        <v>11</v>
      </c>
      <c r="L7" s="153" t="s">
        <v>11</v>
      </c>
      <c r="M7" s="154" t="s">
        <v>11</v>
      </c>
      <c r="N7" s="154" t="s">
        <v>11</v>
      </c>
      <c r="O7" s="188" t="s">
        <v>11</v>
      </c>
      <c r="P7" s="188" t="s">
        <v>11</v>
      </c>
      <c r="Q7" s="153" t="s">
        <v>11</v>
      </c>
      <c r="R7" s="154" t="s">
        <v>11</v>
      </c>
      <c r="S7" s="154" t="s">
        <v>11</v>
      </c>
      <c r="T7" s="91" t="s">
        <v>11</v>
      </c>
      <c r="U7" s="92" t="s">
        <v>11</v>
      </c>
      <c r="V7" s="92" t="s">
        <v>11</v>
      </c>
      <c r="W7" s="18" t="s">
        <v>11</v>
      </c>
      <c r="X7" s="19" t="s">
        <v>11</v>
      </c>
      <c r="Y7" s="19" t="s">
        <v>11</v>
      </c>
      <c r="Z7" s="91" t="s">
        <v>11</v>
      </c>
      <c r="AA7" s="92" t="s">
        <v>11</v>
      </c>
      <c r="AB7" s="92" t="s">
        <v>11</v>
      </c>
      <c r="AC7" s="18" t="s">
        <v>11</v>
      </c>
      <c r="AD7" s="19" t="s">
        <v>11</v>
      </c>
      <c r="AE7" s="19" t="s">
        <v>11</v>
      </c>
      <c r="AF7" s="21" t="s">
        <v>11</v>
      </c>
      <c r="AG7" s="22" t="s">
        <v>11</v>
      </c>
      <c r="AH7" s="22" t="s">
        <v>11</v>
      </c>
      <c r="AI7" s="18" t="s">
        <v>11</v>
      </c>
      <c r="AJ7" s="19" t="s">
        <v>11</v>
      </c>
      <c r="AK7" s="19" t="s">
        <v>11</v>
      </c>
      <c r="AL7" s="18" t="s">
        <v>11</v>
      </c>
      <c r="AM7" s="19" t="s">
        <v>11</v>
      </c>
      <c r="AN7" s="19" t="s">
        <v>11</v>
      </c>
      <c r="AO7" s="91" t="s">
        <v>11</v>
      </c>
      <c r="AP7" s="92" t="s">
        <v>11</v>
      </c>
      <c r="AQ7" s="92" t="s">
        <v>11</v>
      </c>
      <c r="AR7" s="91" t="s">
        <v>11</v>
      </c>
      <c r="AS7" s="92" t="s">
        <v>11</v>
      </c>
      <c r="AT7" s="92" t="s">
        <v>11</v>
      </c>
    </row>
    <row r="8" spans="1:46">
      <c r="A8" s="11" t="s">
        <v>14</v>
      </c>
      <c r="B8" s="24">
        <v>0.1</v>
      </c>
      <c r="C8" s="25">
        <v>0.1</v>
      </c>
      <c r="D8" s="25">
        <v>0.1</v>
      </c>
      <c r="E8" s="111">
        <v>0.1</v>
      </c>
      <c r="F8" s="24">
        <v>0.1</v>
      </c>
      <c r="G8" s="25">
        <v>0.1</v>
      </c>
      <c r="H8" s="25">
        <v>0.1</v>
      </c>
      <c r="I8" s="27">
        <v>0.1</v>
      </c>
      <c r="J8" s="28">
        <v>0.1</v>
      </c>
      <c r="K8" s="28">
        <v>0.1</v>
      </c>
      <c r="L8" s="156">
        <v>0.1</v>
      </c>
      <c r="M8" s="157">
        <v>0.1</v>
      </c>
      <c r="N8" s="157">
        <v>0.1</v>
      </c>
      <c r="O8" s="189">
        <v>0.1</v>
      </c>
      <c r="P8" s="189">
        <v>0.1</v>
      </c>
      <c r="Q8" s="24">
        <v>0.1</v>
      </c>
      <c r="R8" s="25">
        <v>0.1</v>
      </c>
      <c r="S8" s="25">
        <v>0.1</v>
      </c>
      <c r="T8" s="24">
        <v>0.1</v>
      </c>
      <c r="U8" s="25">
        <v>0.1</v>
      </c>
      <c r="V8" s="25">
        <v>0.1</v>
      </c>
      <c r="W8" s="24">
        <v>0.1</v>
      </c>
      <c r="X8" s="25">
        <v>0.1</v>
      </c>
      <c r="Y8" s="25">
        <v>0.1</v>
      </c>
      <c r="Z8" s="24">
        <v>0.1</v>
      </c>
      <c r="AA8" s="25">
        <v>0.1</v>
      </c>
      <c r="AB8" s="25">
        <v>0.1</v>
      </c>
      <c r="AC8" s="24">
        <v>0.1</v>
      </c>
      <c r="AD8" s="25">
        <v>0.1</v>
      </c>
      <c r="AE8" s="25">
        <v>0.1</v>
      </c>
      <c r="AF8" s="239">
        <v>0.1</v>
      </c>
      <c r="AG8" s="240">
        <v>0.1</v>
      </c>
      <c r="AH8" s="240">
        <v>0.1</v>
      </c>
      <c r="AI8" s="24">
        <v>0.1</v>
      </c>
      <c r="AJ8" s="25">
        <v>0.1</v>
      </c>
      <c r="AK8" s="25">
        <v>0.1</v>
      </c>
      <c r="AL8" s="24">
        <v>0.1</v>
      </c>
      <c r="AM8" s="25">
        <v>0.1</v>
      </c>
      <c r="AN8" s="25">
        <v>0.1</v>
      </c>
      <c r="AO8" s="24">
        <v>0.1</v>
      </c>
      <c r="AP8" s="25">
        <v>0.1</v>
      </c>
      <c r="AQ8" s="25">
        <v>0.1</v>
      </c>
      <c r="AR8" s="24">
        <v>0.1</v>
      </c>
      <c r="AS8" s="25">
        <v>0.1</v>
      </c>
      <c r="AT8" s="25">
        <v>0.1</v>
      </c>
    </row>
    <row r="9" spans="1:46">
      <c r="A9" s="11" t="s">
        <v>15</v>
      </c>
      <c r="B9" s="12" t="s">
        <v>16</v>
      </c>
      <c r="C9" s="13" t="s">
        <v>16</v>
      </c>
      <c r="D9" s="13" t="s">
        <v>16</v>
      </c>
      <c r="E9" s="109" t="s">
        <v>16</v>
      </c>
      <c r="F9" s="12" t="s">
        <v>16</v>
      </c>
      <c r="G9" s="13" t="s">
        <v>16</v>
      </c>
      <c r="H9" s="13" t="s">
        <v>16</v>
      </c>
      <c r="I9" s="15" t="s">
        <v>16</v>
      </c>
      <c r="J9" s="16" t="s">
        <v>16</v>
      </c>
      <c r="K9" s="16" t="s">
        <v>16</v>
      </c>
      <c r="L9" s="150" t="s">
        <v>16</v>
      </c>
      <c r="M9" s="151" t="s">
        <v>16</v>
      </c>
      <c r="N9" s="151" t="s">
        <v>16</v>
      </c>
      <c r="O9" s="187" t="s">
        <v>16</v>
      </c>
      <c r="P9" s="187" t="s">
        <v>16</v>
      </c>
      <c r="Q9" s="12" t="s">
        <v>16</v>
      </c>
      <c r="R9" s="13" t="s">
        <v>16</v>
      </c>
      <c r="S9" s="13" t="s">
        <v>16</v>
      </c>
      <c r="T9" s="12" t="s">
        <v>16</v>
      </c>
      <c r="U9" s="13" t="s">
        <v>16</v>
      </c>
      <c r="V9" s="13" t="s">
        <v>16</v>
      </c>
      <c r="W9" s="12" t="s">
        <v>16</v>
      </c>
      <c r="X9" s="13" t="s">
        <v>16</v>
      </c>
      <c r="Y9" s="13" t="s">
        <v>16</v>
      </c>
      <c r="Z9" s="12" t="s">
        <v>16</v>
      </c>
      <c r="AA9" s="13" t="s">
        <v>16</v>
      </c>
      <c r="AB9" s="13" t="s">
        <v>16</v>
      </c>
      <c r="AC9" s="12" t="s">
        <v>16</v>
      </c>
      <c r="AD9" s="13" t="s">
        <v>16</v>
      </c>
      <c r="AE9" s="13" t="s">
        <v>16</v>
      </c>
      <c r="AF9" s="238" t="s">
        <v>16</v>
      </c>
      <c r="AG9" s="37" t="s">
        <v>16</v>
      </c>
      <c r="AH9" s="37" t="s">
        <v>16</v>
      </c>
      <c r="AI9" s="12" t="s">
        <v>16</v>
      </c>
      <c r="AJ9" s="13" t="s">
        <v>16</v>
      </c>
      <c r="AK9" s="13" t="s">
        <v>16</v>
      </c>
      <c r="AL9" s="12" t="s">
        <v>16</v>
      </c>
      <c r="AM9" s="13" t="s">
        <v>16</v>
      </c>
      <c r="AN9" s="13" t="s">
        <v>16</v>
      </c>
      <c r="AO9" s="12" t="s">
        <v>16</v>
      </c>
      <c r="AP9" s="13" t="s">
        <v>16</v>
      </c>
      <c r="AQ9" s="13" t="s">
        <v>16</v>
      </c>
      <c r="AR9" s="12" t="s">
        <v>16</v>
      </c>
      <c r="AS9" s="13" t="s">
        <v>16</v>
      </c>
      <c r="AT9" s="13" t="s">
        <v>16</v>
      </c>
    </row>
    <row r="10" spans="1:46">
      <c r="A10" s="11" t="s">
        <v>17</v>
      </c>
      <c r="B10" s="12">
        <v>3</v>
      </c>
      <c r="C10" s="13">
        <v>3</v>
      </c>
      <c r="D10" s="13">
        <v>3</v>
      </c>
      <c r="E10" s="109">
        <v>3</v>
      </c>
      <c r="F10" s="12">
        <v>3</v>
      </c>
      <c r="G10" s="13">
        <v>3</v>
      </c>
      <c r="H10" s="13">
        <v>3</v>
      </c>
      <c r="I10" s="15">
        <v>3</v>
      </c>
      <c r="J10" s="16">
        <v>3</v>
      </c>
      <c r="K10" s="16">
        <v>3</v>
      </c>
      <c r="L10" s="150">
        <v>3</v>
      </c>
      <c r="M10" s="151">
        <v>3</v>
      </c>
      <c r="N10" s="151">
        <v>3</v>
      </c>
      <c r="O10" s="187">
        <v>3</v>
      </c>
      <c r="P10" s="187">
        <v>3</v>
      </c>
      <c r="Q10" s="12">
        <v>3</v>
      </c>
      <c r="R10" s="13">
        <v>3</v>
      </c>
      <c r="S10" s="13">
        <v>3</v>
      </c>
      <c r="T10" s="12">
        <v>3</v>
      </c>
      <c r="U10" s="13">
        <v>3</v>
      </c>
      <c r="V10" s="13">
        <v>3</v>
      </c>
      <c r="W10" s="12">
        <v>3</v>
      </c>
      <c r="X10" s="13">
        <v>3</v>
      </c>
      <c r="Y10" s="13">
        <v>3</v>
      </c>
      <c r="Z10" s="12">
        <v>3</v>
      </c>
      <c r="AA10" s="13">
        <v>3</v>
      </c>
      <c r="AB10" s="13">
        <v>3</v>
      </c>
      <c r="AC10" s="12">
        <v>3</v>
      </c>
      <c r="AD10" s="13">
        <v>3</v>
      </c>
      <c r="AE10" s="13">
        <v>3</v>
      </c>
      <c r="AF10" s="238">
        <v>3</v>
      </c>
      <c r="AG10" s="37">
        <v>3</v>
      </c>
      <c r="AH10" s="37">
        <v>3</v>
      </c>
      <c r="AI10" s="12">
        <v>3</v>
      </c>
      <c r="AJ10" s="13">
        <v>3</v>
      </c>
      <c r="AK10" s="13">
        <v>3</v>
      </c>
      <c r="AL10" s="12">
        <v>3</v>
      </c>
      <c r="AM10" s="13">
        <v>3</v>
      </c>
      <c r="AN10" s="13">
        <v>3</v>
      </c>
      <c r="AO10" s="12">
        <v>3</v>
      </c>
      <c r="AP10" s="13">
        <v>3</v>
      </c>
      <c r="AQ10" s="13">
        <v>3</v>
      </c>
      <c r="AR10" s="12">
        <v>3</v>
      </c>
      <c r="AS10" s="13">
        <v>3</v>
      </c>
      <c r="AT10" s="13">
        <v>3</v>
      </c>
    </row>
    <row r="11" spans="1:46">
      <c r="A11" s="4" t="s">
        <v>18</v>
      </c>
      <c r="B11" s="30"/>
      <c r="C11" s="31"/>
      <c r="D11" s="31"/>
      <c r="E11" s="112"/>
      <c r="F11" s="30"/>
      <c r="G11" s="31"/>
      <c r="H11" s="31"/>
      <c r="I11" s="33"/>
      <c r="J11" s="34"/>
      <c r="K11" s="34"/>
      <c r="L11" s="159"/>
      <c r="M11" s="160"/>
      <c r="N11" s="160"/>
      <c r="O11" s="190"/>
      <c r="P11" s="190"/>
      <c r="Q11" s="30"/>
      <c r="R11" s="31"/>
      <c r="S11" s="31"/>
      <c r="T11" s="30"/>
      <c r="U11" s="31"/>
      <c r="V11" s="31"/>
      <c r="W11" s="30"/>
      <c r="X11" s="31"/>
      <c r="Y11" s="31"/>
      <c r="Z11" s="30"/>
      <c r="AA11" s="31"/>
      <c r="AB11" s="31"/>
      <c r="AC11" s="30"/>
      <c r="AD11" s="31"/>
      <c r="AE11" s="31"/>
      <c r="AF11" s="30"/>
      <c r="AG11" s="31"/>
      <c r="AH11" s="31"/>
      <c r="AI11" s="30"/>
      <c r="AJ11" s="31"/>
      <c r="AK11" s="31"/>
      <c r="AL11" s="30"/>
      <c r="AM11" s="31"/>
      <c r="AN11" s="31"/>
      <c r="AO11" s="30"/>
      <c r="AP11" s="31"/>
      <c r="AQ11" s="31"/>
      <c r="AR11" s="30"/>
      <c r="AS11" s="31"/>
      <c r="AT11" s="31"/>
    </row>
    <row r="12" spans="1:46" ht="15" customHeight="1">
      <c r="A12" s="11" t="s">
        <v>19</v>
      </c>
      <c r="B12" s="12">
        <v>192</v>
      </c>
      <c r="C12" s="13">
        <v>192</v>
      </c>
      <c r="D12" s="13">
        <v>192</v>
      </c>
      <c r="E12" s="109">
        <v>192</v>
      </c>
      <c r="F12" s="12">
        <v>192</v>
      </c>
      <c r="G12" s="13">
        <v>192</v>
      </c>
      <c r="H12" s="13">
        <v>192</v>
      </c>
      <c r="I12" s="15">
        <v>192</v>
      </c>
      <c r="J12" s="16">
        <v>192</v>
      </c>
      <c r="K12" s="16">
        <v>192</v>
      </c>
      <c r="L12" s="150">
        <v>192</v>
      </c>
      <c r="M12" s="151">
        <v>192</v>
      </c>
      <c r="N12" s="151">
        <v>192</v>
      </c>
      <c r="O12" s="187">
        <v>192</v>
      </c>
      <c r="P12" s="187">
        <v>192</v>
      </c>
      <c r="Q12" s="12">
        <v>192</v>
      </c>
      <c r="R12" s="13">
        <v>192</v>
      </c>
      <c r="S12" s="13">
        <v>192</v>
      </c>
      <c r="T12" s="12">
        <v>192</v>
      </c>
      <c r="U12" s="13">
        <v>192</v>
      </c>
      <c r="V12" s="13">
        <v>192</v>
      </c>
      <c r="W12" s="12">
        <v>192</v>
      </c>
      <c r="X12" s="13">
        <v>192</v>
      </c>
      <c r="Y12" s="13">
        <v>192</v>
      </c>
      <c r="Z12" s="12">
        <v>192</v>
      </c>
      <c r="AA12" s="13">
        <v>192</v>
      </c>
      <c r="AB12" s="13">
        <v>192</v>
      </c>
      <c r="AC12" s="12">
        <v>192</v>
      </c>
      <c r="AD12" s="13">
        <v>192</v>
      </c>
      <c r="AE12" s="13">
        <v>192</v>
      </c>
      <c r="AF12" s="238">
        <v>192</v>
      </c>
      <c r="AG12" s="37">
        <v>192</v>
      </c>
      <c r="AH12" s="37">
        <v>192</v>
      </c>
      <c r="AI12" s="12">
        <v>192</v>
      </c>
      <c r="AJ12" s="13">
        <v>192</v>
      </c>
      <c r="AK12" s="13">
        <v>192</v>
      </c>
      <c r="AL12" s="12">
        <v>192</v>
      </c>
      <c r="AM12" s="13">
        <v>192</v>
      </c>
      <c r="AN12" s="13">
        <v>192</v>
      </c>
      <c r="AO12" s="12">
        <v>192</v>
      </c>
      <c r="AP12" s="13">
        <v>192</v>
      </c>
      <c r="AQ12" s="13">
        <v>192</v>
      </c>
      <c r="AR12" s="12">
        <v>192</v>
      </c>
      <c r="AS12" s="13">
        <v>192</v>
      </c>
      <c r="AT12" s="13">
        <v>192</v>
      </c>
    </row>
    <row r="13" spans="1:46">
      <c r="A13" s="11" t="s">
        <v>20</v>
      </c>
      <c r="B13" s="12">
        <v>64</v>
      </c>
      <c r="C13" s="13">
        <v>64</v>
      </c>
      <c r="D13" s="13">
        <v>64</v>
      </c>
      <c r="E13" s="109">
        <v>64</v>
      </c>
      <c r="F13" s="12">
        <v>64</v>
      </c>
      <c r="G13" s="13">
        <v>64</v>
      </c>
      <c r="H13" s="13">
        <v>64</v>
      </c>
      <c r="I13" s="15">
        <v>64</v>
      </c>
      <c r="J13" s="16">
        <v>64</v>
      </c>
      <c r="K13" s="16">
        <v>64</v>
      </c>
      <c r="L13" s="150">
        <v>64</v>
      </c>
      <c r="M13" s="151">
        <v>64</v>
      </c>
      <c r="N13" s="151">
        <v>64</v>
      </c>
      <c r="O13" s="187">
        <v>64</v>
      </c>
      <c r="P13" s="187">
        <v>64</v>
      </c>
      <c r="Q13" s="12">
        <v>64</v>
      </c>
      <c r="R13" s="13">
        <v>64</v>
      </c>
      <c r="S13" s="13">
        <v>64</v>
      </c>
      <c r="T13" s="12">
        <v>64</v>
      </c>
      <c r="U13" s="13">
        <v>64</v>
      </c>
      <c r="V13" s="13">
        <v>64</v>
      </c>
      <c r="W13" s="12">
        <v>64</v>
      </c>
      <c r="X13" s="13">
        <v>64</v>
      </c>
      <c r="Y13" s="13">
        <v>64</v>
      </c>
      <c r="Z13" s="12">
        <v>64</v>
      </c>
      <c r="AA13" s="13">
        <v>64</v>
      </c>
      <c r="AB13" s="13">
        <v>64</v>
      </c>
      <c r="AC13" s="12">
        <v>64</v>
      </c>
      <c r="AD13" s="13">
        <v>64</v>
      </c>
      <c r="AE13" s="13">
        <v>64</v>
      </c>
      <c r="AF13" s="238">
        <v>64</v>
      </c>
      <c r="AG13" s="37">
        <v>64</v>
      </c>
      <c r="AH13" s="37">
        <v>64</v>
      </c>
      <c r="AI13" s="12">
        <v>64</v>
      </c>
      <c r="AJ13" s="13">
        <v>64</v>
      </c>
      <c r="AK13" s="13">
        <v>64</v>
      </c>
      <c r="AL13" s="12">
        <v>64</v>
      </c>
      <c r="AM13" s="13">
        <v>64</v>
      </c>
      <c r="AN13" s="13">
        <v>64</v>
      </c>
      <c r="AO13" s="12">
        <v>64</v>
      </c>
      <c r="AP13" s="13">
        <v>64</v>
      </c>
      <c r="AQ13" s="13">
        <v>64</v>
      </c>
      <c r="AR13" s="12">
        <v>64</v>
      </c>
      <c r="AS13" s="13">
        <v>64</v>
      </c>
      <c r="AT13" s="13">
        <v>64</v>
      </c>
    </row>
    <row r="14" spans="1:46">
      <c r="A14" s="39" t="s">
        <v>21</v>
      </c>
      <c r="B14" s="47">
        <v>4</v>
      </c>
      <c r="C14" s="41">
        <v>4</v>
      </c>
      <c r="D14" s="41">
        <v>4</v>
      </c>
      <c r="E14" s="52">
        <v>4</v>
      </c>
      <c r="F14" s="47">
        <v>4</v>
      </c>
      <c r="G14" s="41">
        <v>4</v>
      </c>
      <c r="H14" s="41">
        <v>4</v>
      </c>
      <c r="I14" s="46">
        <v>4</v>
      </c>
      <c r="J14" s="44">
        <v>4</v>
      </c>
      <c r="K14" s="44">
        <v>4</v>
      </c>
      <c r="L14" s="165">
        <v>4</v>
      </c>
      <c r="M14" s="163">
        <v>4</v>
      </c>
      <c r="N14" s="163">
        <v>4</v>
      </c>
      <c r="O14" s="166">
        <v>4</v>
      </c>
      <c r="P14" s="166">
        <v>4</v>
      </c>
      <c r="Q14" s="207">
        <v>4</v>
      </c>
      <c r="R14" s="208">
        <v>4</v>
      </c>
      <c r="S14" s="208">
        <v>4</v>
      </c>
      <c r="T14" s="207">
        <v>2</v>
      </c>
      <c r="U14" s="207">
        <v>2</v>
      </c>
      <c r="V14" s="207">
        <v>2</v>
      </c>
      <c r="W14" s="213">
        <v>4</v>
      </c>
      <c r="X14" s="208">
        <v>4</v>
      </c>
      <c r="Y14" s="208">
        <v>4</v>
      </c>
      <c r="Z14" s="207">
        <v>4</v>
      </c>
      <c r="AA14" s="208">
        <v>4</v>
      </c>
      <c r="AB14" s="208">
        <v>4</v>
      </c>
      <c r="AC14" s="207">
        <v>4</v>
      </c>
      <c r="AD14" s="208">
        <v>4</v>
      </c>
      <c r="AE14" s="208">
        <v>4</v>
      </c>
      <c r="AF14" s="210">
        <v>4</v>
      </c>
      <c r="AG14" s="211">
        <v>4</v>
      </c>
      <c r="AH14" s="211">
        <v>4</v>
      </c>
      <c r="AI14" s="207">
        <v>4</v>
      </c>
      <c r="AJ14" s="208">
        <v>4</v>
      </c>
      <c r="AK14" s="208">
        <v>4</v>
      </c>
      <c r="AL14" s="207">
        <v>4</v>
      </c>
      <c r="AM14" s="208">
        <v>4</v>
      </c>
      <c r="AN14" s="208">
        <v>4</v>
      </c>
      <c r="AO14" s="207">
        <v>4</v>
      </c>
      <c r="AP14" s="208">
        <v>4</v>
      </c>
      <c r="AQ14" s="208">
        <v>4</v>
      </c>
      <c r="AR14" s="207">
        <v>4</v>
      </c>
      <c r="AS14" s="208">
        <v>4</v>
      </c>
      <c r="AT14" s="208">
        <v>4</v>
      </c>
    </row>
    <row r="15" spans="1:46">
      <c r="A15" s="11" t="s">
        <v>22</v>
      </c>
      <c r="B15" s="12">
        <v>33</v>
      </c>
      <c r="C15" s="13">
        <v>33</v>
      </c>
      <c r="D15" s="13">
        <v>33</v>
      </c>
      <c r="E15" s="109">
        <v>33</v>
      </c>
      <c r="F15" s="12">
        <v>33</v>
      </c>
      <c r="G15" s="13">
        <v>33</v>
      </c>
      <c r="H15" s="13">
        <v>33</v>
      </c>
      <c r="I15" s="15">
        <v>33</v>
      </c>
      <c r="J15" s="16">
        <v>33</v>
      </c>
      <c r="K15" s="16">
        <v>33</v>
      </c>
      <c r="L15" s="150">
        <v>33</v>
      </c>
      <c r="M15" s="151">
        <v>33</v>
      </c>
      <c r="N15" s="151">
        <v>33</v>
      </c>
      <c r="O15" s="187">
        <v>33</v>
      </c>
      <c r="P15" s="187">
        <v>33</v>
      </c>
      <c r="Q15" s="12">
        <v>33</v>
      </c>
      <c r="R15" s="13">
        <v>33</v>
      </c>
      <c r="S15" s="13">
        <v>33</v>
      </c>
      <c r="T15" s="12">
        <v>33</v>
      </c>
      <c r="U15" s="13">
        <v>33</v>
      </c>
      <c r="V15" s="13">
        <v>33</v>
      </c>
      <c r="W15" s="12">
        <v>33</v>
      </c>
      <c r="X15" s="13">
        <v>33</v>
      </c>
      <c r="Y15" s="13">
        <v>33</v>
      </c>
      <c r="Z15" s="12">
        <v>33</v>
      </c>
      <c r="AA15" s="13">
        <v>33</v>
      </c>
      <c r="AB15" s="13">
        <v>33</v>
      </c>
      <c r="AC15" s="12">
        <v>33</v>
      </c>
      <c r="AD15" s="13">
        <v>33</v>
      </c>
      <c r="AE15" s="13">
        <v>33</v>
      </c>
      <c r="AF15" s="238">
        <v>33</v>
      </c>
      <c r="AG15" s="37">
        <v>33</v>
      </c>
      <c r="AH15" s="37">
        <v>33</v>
      </c>
      <c r="AI15" s="12">
        <v>33</v>
      </c>
      <c r="AJ15" s="13">
        <v>33</v>
      </c>
      <c r="AK15" s="13">
        <v>33</v>
      </c>
      <c r="AL15" s="12">
        <v>33</v>
      </c>
      <c r="AM15" s="13">
        <v>33</v>
      </c>
      <c r="AN15" s="13">
        <v>33</v>
      </c>
      <c r="AO15" s="12">
        <v>33</v>
      </c>
      <c r="AP15" s="13">
        <v>33</v>
      </c>
      <c r="AQ15" s="13">
        <v>33</v>
      </c>
      <c r="AR15" s="12">
        <v>33</v>
      </c>
      <c r="AS15" s="13">
        <v>33</v>
      </c>
      <c r="AT15" s="13">
        <v>33</v>
      </c>
    </row>
    <row r="16" spans="1:46">
      <c r="A16" s="11" t="s">
        <v>23</v>
      </c>
      <c r="B16" s="12">
        <f t="shared" ref="B16:Y16" si="0">B15+10*LOG10(B4)</f>
        <v>53</v>
      </c>
      <c r="C16" s="13">
        <f t="shared" si="0"/>
        <v>53</v>
      </c>
      <c r="D16" s="13">
        <f t="shared" si="0"/>
        <v>53</v>
      </c>
      <c r="E16" s="109">
        <f t="shared" si="0"/>
        <v>53</v>
      </c>
      <c r="F16" s="12">
        <f t="shared" si="0"/>
        <v>53</v>
      </c>
      <c r="G16" s="13">
        <f t="shared" si="0"/>
        <v>53</v>
      </c>
      <c r="H16" s="13">
        <f t="shared" si="0"/>
        <v>53</v>
      </c>
      <c r="I16" s="15">
        <f t="shared" si="0"/>
        <v>53</v>
      </c>
      <c r="J16" s="16">
        <f t="shared" si="0"/>
        <v>53</v>
      </c>
      <c r="K16" s="16">
        <f t="shared" si="0"/>
        <v>53</v>
      </c>
      <c r="L16" s="150">
        <f t="shared" si="0"/>
        <v>53</v>
      </c>
      <c r="M16" s="151">
        <f t="shared" si="0"/>
        <v>53</v>
      </c>
      <c r="N16" s="151">
        <f t="shared" si="0"/>
        <v>53</v>
      </c>
      <c r="O16" s="187">
        <f t="shared" si="0"/>
        <v>53</v>
      </c>
      <c r="P16" s="187">
        <f t="shared" si="0"/>
        <v>53</v>
      </c>
      <c r="Q16" s="12">
        <f t="shared" si="0"/>
        <v>53</v>
      </c>
      <c r="R16" s="13">
        <f t="shared" si="0"/>
        <v>53</v>
      </c>
      <c r="S16" s="13">
        <f t="shared" si="0"/>
        <v>53</v>
      </c>
      <c r="T16" s="12">
        <f t="shared" si="0"/>
        <v>53</v>
      </c>
      <c r="U16" s="13">
        <f t="shared" si="0"/>
        <v>53</v>
      </c>
      <c r="V16" s="13">
        <f t="shared" si="0"/>
        <v>53</v>
      </c>
      <c r="W16" s="12">
        <f t="shared" si="0"/>
        <v>53</v>
      </c>
      <c r="X16" s="13">
        <f t="shared" si="0"/>
        <v>53</v>
      </c>
      <c r="Y16" s="13">
        <f t="shared" si="0"/>
        <v>53</v>
      </c>
      <c r="Z16" s="12">
        <f>Z15+10*LOG10(Z4)</f>
        <v>53</v>
      </c>
      <c r="AA16" s="13">
        <f>AA15+10*LOG10(AA4)</f>
        <v>53</v>
      </c>
      <c r="AB16" s="13">
        <f>AB15+10*LOG10(AB4)</f>
        <v>53</v>
      </c>
      <c r="AC16" s="12">
        <f t="shared" ref="AC16:AT16" si="1">AC15+10*LOG10(AC4)</f>
        <v>53</v>
      </c>
      <c r="AD16" s="13">
        <f t="shared" si="1"/>
        <v>53</v>
      </c>
      <c r="AE16" s="13">
        <f t="shared" si="1"/>
        <v>53</v>
      </c>
      <c r="AF16" s="238">
        <f t="shared" si="1"/>
        <v>53</v>
      </c>
      <c r="AG16" s="37">
        <f t="shared" si="1"/>
        <v>53</v>
      </c>
      <c r="AH16" s="37">
        <f t="shared" si="1"/>
        <v>53</v>
      </c>
      <c r="AI16" s="12">
        <f t="shared" si="1"/>
        <v>53</v>
      </c>
      <c r="AJ16" s="13">
        <f t="shared" si="1"/>
        <v>53</v>
      </c>
      <c r="AK16" s="13">
        <f t="shared" si="1"/>
        <v>53</v>
      </c>
      <c r="AL16" s="12">
        <f t="shared" si="1"/>
        <v>53</v>
      </c>
      <c r="AM16" s="13">
        <f t="shared" si="1"/>
        <v>53</v>
      </c>
      <c r="AN16" s="13">
        <f t="shared" si="1"/>
        <v>53</v>
      </c>
      <c r="AO16" s="12">
        <f t="shared" si="1"/>
        <v>53</v>
      </c>
      <c r="AP16" s="13">
        <f t="shared" si="1"/>
        <v>53</v>
      </c>
      <c r="AQ16" s="13">
        <f t="shared" si="1"/>
        <v>53</v>
      </c>
      <c r="AR16" s="12">
        <f t="shared" si="1"/>
        <v>53</v>
      </c>
      <c r="AS16" s="13">
        <f t="shared" si="1"/>
        <v>53</v>
      </c>
      <c r="AT16" s="13">
        <f t="shared" si="1"/>
        <v>53</v>
      </c>
    </row>
    <row r="17" spans="1:46" ht="28">
      <c r="A17" s="11" t="s">
        <v>24</v>
      </c>
      <c r="B17" s="12">
        <f t="shared" ref="B17:Y17" si="2">B15+10*LOG10(B42/1000000)</f>
        <v>33.334237554869496</v>
      </c>
      <c r="C17" s="13">
        <f t="shared" si="2"/>
        <v>33.334237554869496</v>
      </c>
      <c r="D17" s="13">
        <f t="shared" si="2"/>
        <v>33.334237554869496</v>
      </c>
      <c r="E17" s="109">
        <f t="shared" si="2"/>
        <v>33.334237554869496</v>
      </c>
      <c r="F17" s="12">
        <f t="shared" si="2"/>
        <v>33.334237554869496</v>
      </c>
      <c r="G17" s="13">
        <f t="shared" si="2"/>
        <v>33.334237554869496</v>
      </c>
      <c r="H17" s="13">
        <f t="shared" si="2"/>
        <v>33.334237554869496</v>
      </c>
      <c r="I17" s="15">
        <f t="shared" si="2"/>
        <v>33.334237554869496</v>
      </c>
      <c r="J17" s="16">
        <f t="shared" si="2"/>
        <v>33.334237554869496</v>
      </c>
      <c r="K17" s="16">
        <f t="shared" si="2"/>
        <v>33.334237554869496</v>
      </c>
      <c r="L17" s="150">
        <f t="shared" si="2"/>
        <v>33.334237554869496</v>
      </c>
      <c r="M17" s="151">
        <f t="shared" si="2"/>
        <v>33.334237554869496</v>
      </c>
      <c r="N17" s="151">
        <f t="shared" si="2"/>
        <v>33.334237554869496</v>
      </c>
      <c r="O17" s="187">
        <f t="shared" si="2"/>
        <v>36.344537511509309</v>
      </c>
      <c r="P17" s="187">
        <f t="shared" si="2"/>
        <v>38.976951859255124</v>
      </c>
      <c r="Q17" s="12">
        <f t="shared" si="2"/>
        <v>34.583624920952495</v>
      </c>
      <c r="R17" s="13">
        <f t="shared" si="2"/>
        <v>34.583624920952495</v>
      </c>
      <c r="S17" s="13">
        <f t="shared" si="2"/>
        <v>33.334237554869496</v>
      </c>
      <c r="T17" s="12">
        <f t="shared" si="2"/>
        <v>39.354837468149121</v>
      </c>
      <c r="U17" s="13">
        <f t="shared" si="2"/>
        <v>39.354837468149121</v>
      </c>
      <c r="V17" s="13">
        <f t="shared" si="2"/>
        <v>39.354837468149121</v>
      </c>
      <c r="W17" s="12">
        <f t="shared" si="2"/>
        <v>33.334237554869496</v>
      </c>
      <c r="X17" s="13">
        <f t="shared" si="2"/>
        <v>33.334237554869496</v>
      </c>
      <c r="Y17" s="13">
        <f t="shared" si="2"/>
        <v>33.334237554869496</v>
      </c>
      <c r="Z17" s="12">
        <f>Z15+10*LOG10(Z42/1000000)</f>
        <v>33.334237554869496</v>
      </c>
      <c r="AA17" s="13">
        <f>AA15+10*LOG10(AA42/1000000)</f>
        <v>33.334237554869496</v>
      </c>
      <c r="AB17" s="13">
        <f>AB15+10*LOG10(AB42/1000000)</f>
        <v>33.334237554869496</v>
      </c>
      <c r="AC17" s="12">
        <f t="shared" ref="AC17:AT17" si="3">AC15+10*LOG10(AC42/1000000)</f>
        <v>33.334237554869496</v>
      </c>
      <c r="AD17" s="13">
        <f t="shared" si="3"/>
        <v>33.334237554869496</v>
      </c>
      <c r="AE17" s="13">
        <f t="shared" si="3"/>
        <v>33.334237554869496</v>
      </c>
      <c r="AF17" s="238">
        <f t="shared" si="3"/>
        <v>33.334237554869496</v>
      </c>
      <c r="AG17" s="37">
        <f t="shared" si="3"/>
        <v>33.334237554869496</v>
      </c>
      <c r="AH17" s="37">
        <f t="shared" si="3"/>
        <v>33.334237554869496</v>
      </c>
      <c r="AI17" s="12">
        <f t="shared" si="3"/>
        <v>33.334237554869496</v>
      </c>
      <c r="AJ17" s="13">
        <f t="shared" si="3"/>
        <v>33.334237554869496</v>
      </c>
      <c r="AK17" s="13">
        <f t="shared" si="3"/>
        <v>33.334237554869496</v>
      </c>
      <c r="AL17" s="12">
        <f t="shared" si="3"/>
        <v>33.334237554869496</v>
      </c>
      <c r="AM17" s="13">
        <f t="shared" si="3"/>
        <v>33.334237554869496</v>
      </c>
      <c r="AN17" s="13">
        <f t="shared" si="3"/>
        <v>33.334237554869496</v>
      </c>
      <c r="AO17" s="12">
        <f t="shared" si="3"/>
        <v>33.334237554869496</v>
      </c>
      <c r="AP17" s="13">
        <f t="shared" si="3"/>
        <v>33.334237554869496</v>
      </c>
      <c r="AQ17" s="13">
        <f t="shared" si="3"/>
        <v>33.334237554869496</v>
      </c>
      <c r="AR17" s="12">
        <f t="shared" si="3"/>
        <v>33.334237554869496</v>
      </c>
      <c r="AS17" s="13">
        <f t="shared" si="3"/>
        <v>33.334237554869496</v>
      </c>
      <c r="AT17" s="13">
        <f t="shared" si="3"/>
        <v>33.334237554869496</v>
      </c>
    </row>
    <row r="18" spans="1:46" ht="42">
      <c r="A18" s="36" t="s">
        <v>25</v>
      </c>
      <c r="B18" s="12">
        <f t="shared" ref="B18:Y18" si="4">B19+10*LOG10(B12/B13)-B20</f>
        <v>12.771212547196624</v>
      </c>
      <c r="C18" s="13">
        <f t="shared" si="4"/>
        <v>12.771212547196624</v>
      </c>
      <c r="D18" s="13">
        <f t="shared" si="4"/>
        <v>12.771212547196624</v>
      </c>
      <c r="E18" s="109">
        <f t="shared" si="4"/>
        <v>12.771212547196624</v>
      </c>
      <c r="F18" s="12">
        <f t="shared" si="4"/>
        <v>12.771212547196624</v>
      </c>
      <c r="G18" s="13">
        <f t="shared" si="4"/>
        <v>12.771212547196624</v>
      </c>
      <c r="H18" s="13">
        <f t="shared" si="4"/>
        <v>12.771212547196624</v>
      </c>
      <c r="I18" s="15">
        <f t="shared" si="4"/>
        <v>9.8212125471966232</v>
      </c>
      <c r="J18" s="16">
        <f t="shared" si="4"/>
        <v>9.8212125471966232</v>
      </c>
      <c r="K18" s="16">
        <f t="shared" si="4"/>
        <v>9.8212125471966232</v>
      </c>
      <c r="L18" s="150">
        <f t="shared" si="4"/>
        <v>8.7712125471966242</v>
      </c>
      <c r="M18" s="151">
        <f t="shared" si="4"/>
        <v>8.7712125471966242</v>
      </c>
      <c r="N18" s="151">
        <f t="shared" si="4"/>
        <v>8.7712125471966242</v>
      </c>
      <c r="O18" s="187">
        <f t="shared" si="4"/>
        <v>8.7712125471966242</v>
      </c>
      <c r="P18" s="187">
        <f t="shared" si="4"/>
        <v>8.7712125471966242</v>
      </c>
      <c r="Q18" s="12">
        <f t="shared" si="4"/>
        <v>12.771212547196624</v>
      </c>
      <c r="R18" s="13">
        <f t="shared" si="4"/>
        <v>12.771212547196624</v>
      </c>
      <c r="S18" s="13">
        <f t="shared" si="4"/>
        <v>12.771212547196624</v>
      </c>
      <c r="T18" s="12">
        <f t="shared" si="4"/>
        <v>12.771212547196624</v>
      </c>
      <c r="U18" s="13">
        <f t="shared" si="4"/>
        <v>12.771212547196624</v>
      </c>
      <c r="V18" s="13">
        <f t="shared" si="4"/>
        <v>12.771212547196624</v>
      </c>
      <c r="W18" s="12">
        <f t="shared" si="4"/>
        <v>12.771212547196624</v>
      </c>
      <c r="X18" s="13">
        <f t="shared" si="4"/>
        <v>12.771212547196624</v>
      </c>
      <c r="Y18" s="13">
        <f t="shared" si="4"/>
        <v>12.771212547196624</v>
      </c>
      <c r="Z18" s="12">
        <f>Z19+10*LOG10(Z12/Z13)-Z20</f>
        <v>12.771212547196624</v>
      </c>
      <c r="AA18" s="13">
        <f>AA19+10*LOG10(AA12/AA13)-AA20</f>
        <v>12.771212547196624</v>
      </c>
      <c r="AB18" s="13">
        <f>AB19+10*LOG10(AB12/AB13)-AB20</f>
        <v>12.771212547196624</v>
      </c>
      <c r="AC18" s="12">
        <f t="shared" ref="AC18:AT18" si="5">AC19+10*LOG10(AC12/AC13)-AC20</f>
        <v>12.771212547196624</v>
      </c>
      <c r="AD18" s="13">
        <f t="shared" si="5"/>
        <v>12.771212547196624</v>
      </c>
      <c r="AE18" s="13">
        <f t="shared" si="5"/>
        <v>12.771212547196624</v>
      </c>
      <c r="AF18" s="238">
        <f t="shared" si="5"/>
        <v>12.771212547196624</v>
      </c>
      <c r="AG18" s="37">
        <f t="shared" si="5"/>
        <v>12.771212547196624</v>
      </c>
      <c r="AH18" s="37">
        <f t="shared" si="5"/>
        <v>12.771212547196624</v>
      </c>
      <c r="AI18" s="12">
        <f t="shared" si="5"/>
        <v>12.771212547196624</v>
      </c>
      <c r="AJ18" s="13">
        <f t="shared" si="5"/>
        <v>12.771212547196624</v>
      </c>
      <c r="AK18" s="13">
        <f t="shared" si="5"/>
        <v>12.771212547196624</v>
      </c>
      <c r="AL18" s="12">
        <f t="shared" si="5"/>
        <v>12.771212547196624</v>
      </c>
      <c r="AM18" s="13">
        <f t="shared" si="5"/>
        <v>12.771212547196624</v>
      </c>
      <c r="AN18" s="13">
        <f t="shared" si="5"/>
        <v>12.771212547196624</v>
      </c>
      <c r="AO18" s="12">
        <f t="shared" si="5"/>
        <v>8.4812125471966233</v>
      </c>
      <c r="AP18" s="13">
        <f t="shared" si="5"/>
        <v>8.4812125471966233</v>
      </c>
      <c r="AQ18" s="13">
        <f t="shared" si="5"/>
        <v>8.4812125471966233</v>
      </c>
      <c r="AR18" s="12">
        <f t="shared" si="5"/>
        <v>12.771212547196624</v>
      </c>
      <c r="AS18" s="13">
        <f t="shared" si="5"/>
        <v>12.771212547196624</v>
      </c>
      <c r="AT18" s="13">
        <f t="shared" si="5"/>
        <v>12.771212547196624</v>
      </c>
    </row>
    <row r="19" spans="1:46">
      <c r="A19" s="11" t="s">
        <v>26</v>
      </c>
      <c r="B19" s="12">
        <v>8</v>
      </c>
      <c r="C19" s="13">
        <v>8</v>
      </c>
      <c r="D19" s="13">
        <v>8</v>
      </c>
      <c r="E19" s="109">
        <v>8</v>
      </c>
      <c r="F19" s="12">
        <v>8</v>
      </c>
      <c r="G19" s="13">
        <v>8</v>
      </c>
      <c r="H19" s="13">
        <v>8</v>
      </c>
      <c r="I19" s="15">
        <v>8</v>
      </c>
      <c r="J19" s="16">
        <v>8</v>
      </c>
      <c r="K19" s="16">
        <v>8</v>
      </c>
      <c r="L19" s="150">
        <v>8</v>
      </c>
      <c r="M19" s="151">
        <v>8</v>
      </c>
      <c r="N19" s="151">
        <v>8</v>
      </c>
      <c r="O19" s="187">
        <v>8</v>
      </c>
      <c r="P19" s="187">
        <v>8</v>
      </c>
      <c r="Q19" s="12">
        <v>8</v>
      </c>
      <c r="R19" s="13">
        <v>8</v>
      </c>
      <c r="S19" s="13">
        <v>8</v>
      </c>
      <c r="T19" s="12">
        <v>8</v>
      </c>
      <c r="U19" s="13">
        <v>8</v>
      </c>
      <c r="V19" s="13">
        <v>8</v>
      </c>
      <c r="W19" s="12">
        <v>8</v>
      </c>
      <c r="X19" s="13">
        <v>8</v>
      </c>
      <c r="Y19" s="13">
        <v>8</v>
      </c>
      <c r="Z19" s="12">
        <v>8</v>
      </c>
      <c r="AA19" s="13">
        <v>8</v>
      </c>
      <c r="AB19" s="13">
        <v>8</v>
      </c>
      <c r="AC19" s="12">
        <v>8</v>
      </c>
      <c r="AD19" s="13">
        <v>8</v>
      </c>
      <c r="AE19" s="13">
        <v>8</v>
      </c>
      <c r="AF19" s="238">
        <v>8</v>
      </c>
      <c r="AG19" s="37">
        <v>8</v>
      </c>
      <c r="AH19" s="37">
        <v>8</v>
      </c>
      <c r="AI19" s="12">
        <v>8</v>
      </c>
      <c r="AJ19" s="13">
        <v>8</v>
      </c>
      <c r="AK19" s="13">
        <v>8</v>
      </c>
      <c r="AL19" s="12">
        <v>8</v>
      </c>
      <c r="AM19" s="13">
        <v>8</v>
      </c>
      <c r="AN19" s="13">
        <v>8</v>
      </c>
      <c r="AO19" s="12">
        <v>8</v>
      </c>
      <c r="AP19" s="13">
        <v>8</v>
      </c>
      <c r="AQ19" s="13">
        <v>8</v>
      </c>
      <c r="AR19" s="12">
        <v>8</v>
      </c>
      <c r="AS19" s="13">
        <v>8</v>
      </c>
      <c r="AT19" s="13">
        <v>8</v>
      </c>
    </row>
    <row r="20" spans="1:46" ht="42">
      <c r="A20" s="39" t="s">
        <v>27</v>
      </c>
      <c r="B20" s="47">
        <v>0</v>
      </c>
      <c r="C20" s="41">
        <v>0</v>
      </c>
      <c r="D20" s="41">
        <v>0</v>
      </c>
      <c r="E20" s="42">
        <v>0</v>
      </c>
      <c r="F20" s="47">
        <v>0</v>
      </c>
      <c r="G20" s="41">
        <v>0</v>
      </c>
      <c r="H20" s="41">
        <v>0</v>
      </c>
      <c r="I20" s="46">
        <v>2.95</v>
      </c>
      <c r="J20" s="46">
        <v>2.95</v>
      </c>
      <c r="K20" s="46">
        <v>2.95</v>
      </c>
      <c r="L20" s="165">
        <v>4</v>
      </c>
      <c r="M20" s="163">
        <v>4</v>
      </c>
      <c r="N20" s="163">
        <v>4</v>
      </c>
      <c r="O20" s="164">
        <v>4</v>
      </c>
      <c r="P20" s="164">
        <v>4</v>
      </c>
      <c r="Q20" s="207">
        <v>0</v>
      </c>
      <c r="R20" s="208">
        <v>0</v>
      </c>
      <c r="S20" s="208">
        <v>0</v>
      </c>
      <c r="T20" s="207">
        <v>0</v>
      </c>
      <c r="U20" s="208">
        <v>0</v>
      </c>
      <c r="V20" s="208">
        <v>0</v>
      </c>
      <c r="W20" s="207">
        <v>0</v>
      </c>
      <c r="X20" s="208">
        <v>0</v>
      </c>
      <c r="Y20" s="208">
        <v>0</v>
      </c>
      <c r="Z20" s="207">
        <v>0</v>
      </c>
      <c r="AA20" s="208">
        <v>0</v>
      </c>
      <c r="AB20" s="208">
        <v>0</v>
      </c>
      <c r="AC20" s="207">
        <v>0</v>
      </c>
      <c r="AD20" s="208">
        <v>0</v>
      </c>
      <c r="AE20" s="208">
        <v>0</v>
      </c>
      <c r="AF20" s="210">
        <v>0</v>
      </c>
      <c r="AG20" s="210">
        <v>0</v>
      </c>
      <c r="AH20" s="210">
        <v>0</v>
      </c>
      <c r="AI20" s="207">
        <v>0</v>
      </c>
      <c r="AJ20" s="208">
        <v>0</v>
      </c>
      <c r="AK20" s="208">
        <v>0</v>
      </c>
      <c r="AL20" s="207">
        <v>0</v>
      </c>
      <c r="AM20" s="208">
        <v>0</v>
      </c>
      <c r="AN20" s="208">
        <v>0</v>
      </c>
      <c r="AO20" s="208">
        <v>4.29</v>
      </c>
      <c r="AP20" s="208">
        <v>4.29</v>
      </c>
      <c r="AQ20" s="208">
        <v>4.29</v>
      </c>
      <c r="AR20" s="207">
        <v>0</v>
      </c>
      <c r="AS20" s="208">
        <v>0</v>
      </c>
      <c r="AT20" s="208">
        <v>0</v>
      </c>
    </row>
    <row r="21" spans="1:46" ht="61.5" customHeight="1">
      <c r="A21" s="48" t="s">
        <v>28</v>
      </c>
      <c r="B21" s="51">
        <v>8</v>
      </c>
      <c r="C21" s="49">
        <v>8</v>
      </c>
      <c r="D21" s="49">
        <v>8</v>
      </c>
      <c r="E21" s="113">
        <v>8</v>
      </c>
      <c r="F21" s="49">
        <v>8</v>
      </c>
      <c r="G21" s="49">
        <v>8</v>
      </c>
      <c r="H21" s="49">
        <v>8</v>
      </c>
      <c r="I21" s="50">
        <v>1.61</v>
      </c>
      <c r="J21" s="50">
        <v>1.61</v>
      </c>
      <c r="K21" s="50">
        <v>1.61</v>
      </c>
      <c r="L21" s="167">
        <v>6</v>
      </c>
      <c r="M21" s="168">
        <v>6</v>
      </c>
      <c r="N21" s="168">
        <v>6</v>
      </c>
      <c r="O21" s="191">
        <v>6</v>
      </c>
      <c r="P21" s="191">
        <v>6</v>
      </c>
      <c r="Q21" s="210">
        <v>8</v>
      </c>
      <c r="R21" s="211">
        <v>8</v>
      </c>
      <c r="S21" s="211">
        <v>8</v>
      </c>
      <c r="T21" s="210">
        <v>0</v>
      </c>
      <c r="U21" s="211">
        <v>0</v>
      </c>
      <c r="V21" s="211">
        <v>0</v>
      </c>
      <c r="W21" s="211">
        <v>12</v>
      </c>
      <c r="X21" s="211">
        <v>12</v>
      </c>
      <c r="Y21" s="211">
        <v>12</v>
      </c>
      <c r="Z21" s="210">
        <v>8</v>
      </c>
      <c r="AA21" s="211">
        <v>8</v>
      </c>
      <c r="AB21" s="211">
        <v>8</v>
      </c>
      <c r="AC21" s="210">
        <v>8</v>
      </c>
      <c r="AD21" s="211">
        <v>8</v>
      </c>
      <c r="AE21" s="211">
        <v>8</v>
      </c>
      <c r="AF21" s="235">
        <v>8</v>
      </c>
      <c r="AG21" s="235">
        <v>8</v>
      </c>
      <c r="AH21" s="235">
        <v>8</v>
      </c>
      <c r="AI21" s="210">
        <v>8</v>
      </c>
      <c r="AJ21" s="211">
        <v>8</v>
      </c>
      <c r="AK21" s="211">
        <v>8</v>
      </c>
      <c r="AL21" s="210">
        <v>9</v>
      </c>
      <c r="AM21" s="211">
        <v>9</v>
      </c>
      <c r="AN21" s="211">
        <v>9</v>
      </c>
      <c r="AO21" s="211">
        <v>12</v>
      </c>
      <c r="AP21" s="211">
        <v>12</v>
      </c>
      <c r="AQ21" s="211">
        <v>12</v>
      </c>
      <c r="AR21" s="211">
        <v>7</v>
      </c>
      <c r="AS21" s="211">
        <v>7</v>
      </c>
      <c r="AT21" s="211">
        <v>7</v>
      </c>
    </row>
    <row r="22" spans="1:46">
      <c r="A22" s="11" t="s">
        <v>29</v>
      </c>
      <c r="B22" s="12">
        <v>0</v>
      </c>
      <c r="C22" s="13">
        <v>0</v>
      </c>
      <c r="D22" s="13">
        <v>0</v>
      </c>
      <c r="E22" s="109">
        <v>0</v>
      </c>
      <c r="F22" s="12">
        <v>0</v>
      </c>
      <c r="G22" s="13">
        <v>0</v>
      </c>
      <c r="H22" s="13">
        <v>0</v>
      </c>
      <c r="I22" s="15">
        <v>0</v>
      </c>
      <c r="J22" s="16">
        <v>0</v>
      </c>
      <c r="K22" s="16">
        <v>0</v>
      </c>
      <c r="L22" s="150">
        <v>0</v>
      </c>
      <c r="M22" s="151">
        <v>0</v>
      </c>
      <c r="N22" s="151">
        <v>0</v>
      </c>
      <c r="O22" s="187">
        <v>0</v>
      </c>
      <c r="P22" s="187">
        <v>0</v>
      </c>
      <c r="Q22" s="12">
        <v>0</v>
      </c>
      <c r="R22" s="13">
        <v>0</v>
      </c>
      <c r="S22" s="13">
        <v>0</v>
      </c>
      <c r="T22" s="12">
        <v>0</v>
      </c>
      <c r="U22" s="13">
        <v>0</v>
      </c>
      <c r="V22" s="13">
        <v>0</v>
      </c>
      <c r="W22" s="12">
        <v>0</v>
      </c>
      <c r="X22" s="13">
        <v>0</v>
      </c>
      <c r="Y22" s="13">
        <v>0</v>
      </c>
      <c r="Z22" s="12">
        <v>0</v>
      </c>
      <c r="AA22" s="13">
        <v>0</v>
      </c>
      <c r="AB22" s="13">
        <v>0</v>
      </c>
      <c r="AC22" s="12">
        <v>0</v>
      </c>
      <c r="AD22" s="13">
        <v>0</v>
      </c>
      <c r="AE22" s="13">
        <v>0</v>
      </c>
      <c r="AF22" s="238">
        <v>0</v>
      </c>
      <c r="AG22" s="37">
        <v>0</v>
      </c>
      <c r="AH22" s="37">
        <v>0</v>
      </c>
      <c r="AI22" s="12">
        <v>0</v>
      </c>
      <c r="AJ22" s="13">
        <v>0</v>
      </c>
      <c r="AK22" s="13">
        <v>0</v>
      </c>
      <c r="AL22" s="12">
        <v>0</v>
      </c>
      <c r="AM22" s="13">
        <v>0</v>
      </c>
      <c r="AN22" s="13">
        <v>0</v>
      </c>
      <c r="AO22" s="12">
        <v>0</v>
      </c>
      <c r="AP22" s="13">
        <v>0</v>
      </c>
      <c r="AQ22" s="13">
        <v>0</v>
      </c>
      <c r="AR22" s="12">
        <v>0</v>
      </c>
      <c r="AS22" s="13">
        <v>0</v>
      </c>
      <c r="AT22" s="13">
        <v>0</v>
      </c>
    </row>
    <row r="23" spans="1:46">
      <c r="A23" s="11" t="s">
        <v>30</v>
      </c>
      <c r="B23" s="12">
        <v>0</v>
      </c>
      <c r="C23" s="13">
        <v>0</v>
      </c>
      <c r="D23" s="13">
        <v>0</v>
      </c>
      <c r="E23" s="109">
        <v>0</v>
      </c>
      <c r="F23" s="12">
        <v>0</v>
      </c>
      <c r="G23" s="13">
        <v>0</v>
      </c>
      <c r="H23" s="13">
        <v>0</v>
      </c>
      <c r="I23" s="15">
        <v>0</v>
      </c>
      <c r="J23" s="16">
        <v>0</v>
      </c>
      <c r="K23" s="16">
        <v>0</v>
      </c>
      <c r="L23" s="150">
        <v>0</v>
      </c>
      <c r="M23" s="151">
        <v>0</v>
      </c>
      <c r="N23" s="151">
        <v>0</v>
      </c>
      <c r="O23" s="187">
        <v>0</v>
      </c>
      <c r="P23" s="187">
        <v>0</v>
      </c>
      <c r="Q23" s="12">
        <v>0</v>
      </c>
      <c r="R23" s="13">
        <v>0</v>
      </c>
      <c r="S23" s="13">
        <v>0</v>
      </c>
      <c r="T23" s="12">
        <v>0</v>
      </c>
      <c r="U23" s="13">
        <v>0</v>
      </c>
      <c r="V23" s="13">
        <v>0</v>
      </c>
      <c r="W23" s="12">
        <v>0</v>
      </c>
      <c r="X23" s="13">
        <v>0</v>
      </c>
      <c r="Y23" s="13">
        <v>0</v>
      </c>
      <c r="Z23" s="12">
        <v>0</v>
      </c>
      <c r="AA23" s="13">
        <v>0</v>
      </c>
      <c r="AB23" s="13">
        <v>0</v>
      </c>
      <c r="AC23" s="12">
        <v>0</v>
      </c>
      <c r="AD23" s="13">
        <v>0</v>
      </c>
      <c r="AE23" s="13">
        <v>0</v>
      </c>
      <c r="AF23" s="238">
        <v>0</v>
      </c>
      <c r="AG23" s="37">
        <v>0</v>
      </c>
      <c r="AH23" s="37">
        <v>0</v>
      </c>
      <c r="AI23" s="12">
        <v>0</v>
      </c>
      <c r="AJ23" s="13">
        <v>0</v>
      </c>
      <c r="AK23" s="13">
        <v>0</v>
      </c>
      <c r="AL23" s="12">
        <v>0</v>
      </c>
      <c r="AM23" s="13">
        <v>0</v>
      </c>
      <c r="AN23" s="13">
        <v>0</v>
      </c>
      <c r="AO23" s="12">
        <v>0</v>
      </c>
      <c r="AP23" s="13">
        <v>0</v>
      </c>
      <c r="AQ23" s="13">
        <v>0</v>
      </c>
      <c r="AR23" s="12">
        <v>0</v>
      </c>
      <c r="AS23" s="13">
        <v>0</v>
      </c>
      <c r="AT23" s="13">
        <v>0</v>
      </c>
    </row>
    <row r="24" spans="1:46" ht="28">
      <c r="A24" s="11" t="s">
        <v>31</v>
      </c>
      <c r="B24" s="12">
        <v>3</v>
      </c>
      <c r="C24" s="13">
        <v>3</v>
      </c>
      <c r="D24" s="13">
        <v>3</v>
      </c>
      <c r="E24" s="109">
        <v>3</v>
      </c>
      <c r="F24" s="12">
        <v>3</v>
      </c>
      <c r="G24" s="13">
        <v>3</v>
      </c>
      <c r="H24" s="13">
        <v>3</v>
      </c>
      <c r="I24" s="15">
        <v>3</v>
      </c>
      <c r="J24" s="16">
        <v>3</v>
      </c>
      <c r="K24" s="16">
        <v>3</v>
      </c>
      <c r="L24" s="150">
        <v>3</v>
      </c>
      <c r="M24" s="151">
        <v>3</v>
      </c>
      <c r="N24" s="151">
        <v>3</v>
      </c>
      <c r="O24" s="187">
        <v>3</v>
      </c>
      <c r="P24" s="187">
        <v>3</v>
      </c>
      <c r="Q24" s="12">
        <v>3</v>
      </c>
      <c r="R24" s="13">
        <v>3</v>
      </c>
      <c r="S24" s="13">
        <v>3</v>
      </c>
      <c r="T24" s="12">
        <v>3</v>
      </c>
      <c r="U24" s="13">
        <v>3</v>
      </c>
      <c r="V24" s="13">
        <v>3</v>
      </c>
      <c r="W24" s="12">
        <v>3</v>
      </c>
      <c r="X24" s="13">
        <v>3</v>
      </c>
      <c r="Y24" s="13">
        <v>3</v>
      </c>
      <c r="Z24" s="12">
        <v>3</v>
      </c>
      <c r="AA24" s="13">
        <v>3</v>
      </c>
      <c r="AB24" s="13">
        <v>3</v>
      </c>
      <c r="AC24" s="12">
        <v>3</v>
      </c>
      <c r="AD24" s="13">
        <v>3</v>
      </c>
      <c r="AE24" s="13">
        <v>3</v>
      </c>
      <c r="AF24" s="238">
        <v>3</v>
      </c>
      <c r="AG24" s="37">
        <v>3</v>
      </c>
      <c r="AH24" s="37">
        <v>3</v>
      </c>
      <c r="AI24" s="12">
        <v>3</v>
      </c>
      <c r="AJ24" s="13">
        <v>3</v>
      </c>
      <c r="AK24" s="13">
        <v>3</v>
      </c>
      <c r="AL24" s="12">
        <v>3</v>
      </c>
      <c r="AM24" s="13">
        <v>3</v>
      </c>
      <c r="AN24" s="13">
        <v>3</v>
      </c>
      <c r="AO24" s="12">
        <v>3</v>
      </c>
      <c r="AP24" s="13">
        <v>3</v>
      </c>
      <c r="AQ24" s="13">
        <v>3</v>
      </c>
      <c r="AR24" s="12">
        <v>3</v>
      </c>
      <c r="AS24" s="13">
        <v>3</v>
      </c>
      <c r="AT24" s="13">
        <v>3</v>
      </c>
    </row>
    <row r="25" spans="1:46">
      <c r="A25" s="11" t="s">
        <v>32</v>
      </c>
      <c r="B25" s="18" t="s">
        <v>11</v>
      </c>
      <c r="C25" s="19" t="s">
        <v>11</v>
      </c>
      <c r="D25" s="19" t="s">
        <v>11</v>
      </c>
      <c r="E25" s="110" t="s">
        <v>11</v>
      </c>
      <c r="F25" s="18" t="s">
        <v>11</v>
      </c>
      <c r="G25" s="19" t="s">
        <v>11</v>
      </c>
      <c r="H25" s="19" t="s">
        <v>11</v>
      </c>
      <c r="I25" s="21" t="s">
        <v>11</v>
      </c>
      <c r="J25" s="22" t="s">
        <v>11</v>
      </c>
      <c r="K25" s="22" t="s">
        <v>11</v>
      </c>
      <c r="L25" s="153" t="s">
        <v>11</v>
      </c>
      <c r="M25" s="154" t="s">
        <v>11</v>
      </c>
      <c r="N25" s="154" t="s">
        <v>11</v>
      </c>
      <c r="O25" s="188" t="s">
        <v>11</v>
      </c>
      <c r="P25" s="188" t="s">
        <v>11</v>
      </c>
      <c r="Q25" s="153" t="s">
        <v>11</v>
      </c>
      <c r="R25" s="154" t="s">
        <v>11</v>
      </c>
      <c r="S25" s="154" t="s">
        <v>11</v>
      </c>
      <c r="T25" s="91" t="s">
        <v>11</v>
      </c>
      <c r="U25" s="92" t="s">
        <v>11</v>
      </c>
      <c r="V25" s="92" t="s">
        <v>11</v>
      </c>
      <c r="W25" s="18" t="s">
        <v>11</v>
      </c>
      <c r="X25" s="19" t="s">
        <v>11</v>
      </c>
      <c r="Y25" s="19" t="s">
        <v>11</v>
      </c>
      <c r="Z25" s="91" t="s">
        <v>11</v>
      </c>
      <c r="AA25" s="92" t="s">
        <v>11</v>
      </c>
      <c r="AB25" s="92" t="s">
        <v>11</v>
      </c>
      <c r="AC25" s="18" t="s">
        <v>11</v>
      </c>
      <c r="AD25" s="19" t="s">
        <v>11</v>
      </c>
      <c r="AE25" s="19" t="s">
        <v>11</v>
      </c>
      <c r="AF25" s="21" t="s">
        <v>11</v>
      </c>
      <c r="AG25" s="22" t="s">
        <v>11</v>
      </c>
      <c r="AH25" s="22" t="s">
        <v>11</v>
      </c>
      <c r="AI25" s="18" t="s">
        <v>11</v>
      </c>
      <c r="AJ25" s="19" t="s">
        <v>11</v>
      </c>
      <c r="AK25" s="19" t="s">
        <v>11</v>
      </c>
      <c r="AL25" s="18" t="s">
        <v>11</v>
      </c>
      <c r="AM25" s="19" t="s">
        <v>11</v>
      </c>
      <c r="AN25" s="19" t="s">
        <v>11</v>
      </c>
      <c r="AO25" s="91" t="s">
        <v>11</v>
      </c>
      <c r="AP25" s="92" t="s">
        <v>11</v>
      </c>
      <c r="AQ25" s="92" t="s">
        <v>11</v>
      </c>
      <c r="AR25" s="91" t="s">
        <v>11</v>
      </c>
      <c r="AS25" s="92" t="s">
        <v>11</v>
      </c>
      <c r="AT25" s="92" t="s">
        <v>11</v>
      </c>
    </row>
    <row r="26" spans="1:46">
      <c r="A26" s="11" t="s">
        <v>33</v>
      </c>
      <c r="B26" s="12">
        <f t="shared" ref="B26:Y26" si="6">B17+B18+B21-B23-B24</f>
        <v>51.105450102066122</v>
      </c>
      <c r="C26" s="13">
        <f t="shared" si="6"/>
        <v>51.105450102066122</v>
      </c>
      <c r="D26" s="13">
        <f t="shared" si="6"/>
        <v>51.105450102066122</v>
      </c>
      <c r="E26" s="109">
        <f t="shared" si="6"/>
        <v>51.105450102066122</v>
      </c>
      <c r="F26" s="12">
        <f t="shared" si="6"/>
        <v>51.105450102066122</v>
      </c>
      <c r="G26" s="13">
        <f t="shared" si="6"/>
        <v>51.105450102066122</v>
      </c>
      <c r="H26" s="13">
        <f t="shared" si="6"/>
        <v>51.105450102066122</v>
      </c>
      <c r="I26" s="15">
        <f t="shared" si="6"/>
        <v>41.765450102066119</v>
      </c>
      <c r="J26" s="16">
        <f t="shared" si="6"/>
        <v>41.765450102066119</v>
      </c>
      <c r="K26" s="16">
        <f t="shared" si="6"/>
        <v>41.765450102066119</v>
      </c>
      <c r="L26" s="150">
        <f t="shared" si="6"/>
        <v>45.105450102066122</v>
      </c>
      <c r="M26" s="151">
        <f t="shared" si="6"/>
        <v>45.105450102066122</v>
      </c>
      <c r="N26" s="151">
        <f t="shared" si="6"/>
        <v>45.105450102066122</v>
      </c>
      <c r="O26" s="187">
        <f t="shared" si="6"/>
        <v>48.115750058705935</v>
      </c>
      <c r="P26" s="187">
        <f t="shared" si="6"/>
        <v>50.74816440645175</v>
      </c>
      <c r="Q26" s="12">
        <f t="shared" si="6"/>
        <v>52.354837468149121</v>
      </c>
      <c r="R26" s="13">
        <f t="shared" si="6"/>
        <v>52.354837468149121</v>
      </c>
      <c r="S26" s="13">
        <f t="shared" si="6"/>
        <v>51.105450102066122</v>
      </c>
      <c r="T26" s="12">
        <f t="shared" si="6"/>
        <v>49.126050015345747</v>
      </c>
      <c r="U26" s="13">
        <f t="shared" si="6"/>
        <v>49.126050015345747</v>
      </c>
      <c r="V26" s="13">
        <f t="shared" si="6"/>
        <v>49.126050015345747</v>
      </c>
      <c r="W26" s="12">
        <f t="shared" si="6"/>
        <v>55.105450102066122</v>
      </c>
      <c r="X26" s="13">
        <f t="shared" si="6"/>
        <v>55.105450102066122</v>
      </c>
      <c r="Y26" s="13">
        <f t="shared" si="6"/>
        <v>55.105450102066122</v>
      </c>
      <c r="Z26" s="12">
        <f>Z17+Z18+Z21-Z23-Z24</f>
        <v>51.105450102066122</v>
      </c>
      <c r="AA26" s="13">
        <f>AA17+AA18+AA21-AA23-AA24</f>
        <v>51.105450102066122</v>
      </c>
      <c r="AB26" s="13">
        <f>AB17+AB18+AB21-AB23-AB24</f>
        <v>51.105450102066122</v>
      </c>
      <c r="AC26" s="12">
        <f t="shared" ref="AC26:AT26" si="7">AC17+AC18+AC21-AC23-AC24</f>
        <v>51.105450102066122</v>
      </c>
      <c r="AD26" s="13">
        <f t="shared" si="7"/>
        <v>51.105450102066122</v>
      </c>
      <c r="AE26" s="13">
        <f t="shared" si="7"/>
        <v>51.105450102066122</v>
      </c>
      <c r="AF26" s="238">
        <f t="shared" si="7"/>
        <v>51.105450102066122</v>
      </c>
      <c r="AG26" s="37">
        <f t="shared" si="7"/>
        <v>51.105450102066122</v>
      </c>
      <c r="AH26" s="37">
        <f t="shared" si="7"/>
        <v>51.105450102066122</v>
      </c>
      <c r="AI26" s="12">
        <f t="shared" si="7"/>
        <v>51.105450102066122</v>
      </c>
      <c r="AJ26" s="13">
        <f t="shared" si="7"/>
        <v>51.105450102066122</v>
      </c>
      <c r="AK26" s="13">
        <f t="shared" si="7"/>
        <v>51.105450102066122</v>
      </c>
      <c r="AL26" s="12">
        <f t="shared" si="7"/>
        <v>52.105450102066122</v>
      </c>
      <c r="AM26" s="13">
        <f t="shared" si="7"/>
        <v>52.105450102066122</v>
      </c>
      <c r="AN26" s="13">
        <f t="shared" si="7"/>
        <v>52.105450102066122</v>
      </c>
      <c r="AO26" s="12">
        <f t="shared" si="7"/>
        <v>50.815450102066123</v>
      </c>
      <c r="AP26" s="13">
        <f t="shared" si="7"/>
        <v>50.815450102066123</v>
      </c>
      <c r="AQ26" s="13">
        <f t="shared" si="7"/>
        <v>50.815450102066123</v>
      </c>
      <c r="AR26" s="12">
        <f t="shared" si="7"/>
        <v>50.105450102066122</v>
      </c>
      <c r="AS26" s="13">
        <f t="shared" si="7"/>
        <v>50.105450102066122</v>
      </c>
      <c r="AT26" s="13">
        <f t="shared" si="7"/>
        <v>50.105450102066122</v>
      </c>
    </row>
    <row r="27" spans="1:46">
      <c r="A27" s="4" t="s">
        <v>34</v>
      </c>
      <c r="B27" s="30"/>
      <c r="C27" s="31"/>
      <c r="D27" s="31"/>
      <c r="E27" s="112"/>
      <c r="F27" s="30"/>
      <c r="G27" s="31"/>
      <c r="H27" s="31"/>
      <c r="I27" s="33"/>
      <c r="J27" s="34"/>
      <c r="K27" s="34"/>
      <c r="L27" s="159"/>
      <c r="M27" s="160"/>
      <c r="N27" s="160"/>
      <c r="O27" s="190"/>
      <c r="P27" s="190"/>
      <c r="Q27" s="30"/>
      <c r="R27" s="31"/>
      <c r="S27" s="31"/>
      <c r="T27" s="30"/>
      <c r="U27" s="31"/>
      <c r="V27" s="31"/>
      <c r="W27" s="30"/>
      <c r="X27" s="31"/>
      <c r="Y27" s="31"/>
      <c r="Z27" s="30"/>
      <c r="AA27" s="31"/>
      <c r="AB27" s="31"/>
      <c r="AC27" s="30"/>
      <c r="AD27" s="31"/>
      <c r="AE27" s="31"/>
      <c r="AF27" s="30"/>
      <c r="AG27" s="31"/>
      <c r="AH27" s="31"/>
      <c r="AI27" s="30"/>
      <c r="AJ27" s="31"/>
      <c r="AK27" s="31"/>
      <c r="AL27" s="30"/>
      <c r="AM27" s="31"/>
      <c r="AN27" s="31"/>
      <c r="AO27" s="30"/>
      <c r="AP27" s="31"/>
      <c r="AQ27" s="31"/>
      <c r="AR27" s="30"/>
      <c r="AS27" s="31"/>
      <c r="AT27" s="31"/>
    </row>
    <row r="28" spans="1:46">
      <c r="A28" s="11" t="s">
        <v>35</v>
      </c>
      <c r="B28" s="12">
        <v>4</v>
      </c>
      <c r="C28" s="13">
        <v>1</v>
      </c>
      <c r="D28" s="13">
        <v>1</v>
      </c>
      <c r="E28" s="109">
        <v>1</v>
      </c>
      <c r="F28" s="12">
        <v>4</v>
      </c>
      <c r="G28" s="13">
        <v>1</v>
      </c>
      <c r="H28" s="13">
        <v>1</v>
      </c>
      <c r="I28" s="15">
        <v>4</v>
      </c>
      <c r="J28" s="16">
        <v>1</v>
      </c>
      <c r="K28" s="16">
        <v>1</v>
      </c>
      <c r="L28" s="150">
        <v>4</v>
      </c>
      <c r="M28" s="151">
        <v>1</v>
      </c>
      <c r="N28" s="151">
        <v>1</v>
      </c>
      <c r="O28" s="187">
        <v>1</v>
      </c>
      <c r="P28" s="187">
        <v>1</v>
      </c>
      <c r="Q28" s="12">
        <v>4</v>
      </c>
      <c r="R28" s="13">
        <v>1</v>
      </c>
      <c r="S28" s="13">
        <v>1</v>
      </c>
      <c r="T28" s="12">
        <v>4</v>
      </c>
      <c r="U28" s="13">
        <v>1</v>
      </c>
      <c r="V28" s="13">
        <v>1</v>
      </c>
      <c r="W28" s="12">
        <v>4</v>
      </c>
      <c r="X28" s="13">
        <v>1</v>
      </c>
      <c r="Y28" s="13">
        <v>1</v>
      </c>
      <c r="Z28" s="12">
        <v>4</v>
      </c>
      <c r="AA28" s="13">
        <v>1</v>
      </c>
      <c r="AB28" s="13">
        <v>1</v>
      </c>
      <c r="AC28" s="12">
        <v>4</v>
      </c>
      <c r="AD28" s="13">
        <v>1</v>
      </c>
      <c r="AE28" s="13">
        <v>1</v>
      </c>
      <c r="AF28" s="238">
        <v>4</v>
      </c>
      <c r="AG28" s="37">
        <v>1</v>
      </c>
      <c r="AH28" s="37">
        <v>1</v>
      </c>
      <c r="AI28" s="12">
        <v>4</v>
      </c>
      <c r="AJ28" s="13">
        <v>1</v>
      </c>
      <c r="AK28" s="13">
        <v>1</v>
      </c>
      <c r="AL28" s="12">
        <v>4</v>
      </c>
      <c r="AM28" s="13">
        <v>1</v>
      </c>
      <c r="AN28" s="13">
        <v>1</v>
      </c>
      <c r="AO28" s="12">
        <v>4</v>
      </c>
      <c r="AP28" s="13">
        <v>1</v>
      </c>
      <c r="AQ28" s="13">
        <v>1</v>
      </c>
      <c r="AR28" s="12">
        <v>4</v>
      </c>
      <c r="AS28" s="13">
        <v>1</v>
      </c>
      <c r="AT28" s="13">
        <v>1</v>
      </c>
    </row>
    <row r="29" spans="1:46">
      <c r="A29" s="11" t="s">
        <v>36</v>
      </c>
      <c r="B29" s="12">
        <v>4</v>
      </c>
      <c r="C29" s="13">
        <v>1</v>
      </c>
      <c r="D29" s="13">
        <v>1</v>
      </c>
      <c r="E29" s="109">
        <v>1</v>
      </c>
      <c r="F29" s="12">
        <v>4</v>
      </c>
      <c r="G29" s="13">
        <v>1</v>
      </c>
      <c r="H29" s="13">
        <v>1</v>
      </c>
      <c r="I29" s="15">
        <v>4</v>
      </c>
      <c r="J29" s="16">
        <v>1</v>
      </c>
      <c r="K29" s="16">
        <v>1</v>
      </c>
      <c r="L29" s="150">
        <v>4</v>
      </c>
      <c r="M29" s="151">
        <v>1</v>
      </c>
      <c r="N29" s="151">
        <v>1</v>
      </c>
      <c r="O29" s="187">
        <v>1</v>
      </c>
      <c r="P29" s="187">
        <v>1</v>
      </c>
      <c r="Q29" s="12">
        <v>4</v>
      </c>
      <c r="R29" s="13">
        <v>1</v>
      </c>
      <c r="S29" s="13">
        <v>1</v>
      </c>
      <c r="T29" s="12">
        <v>4</v>
      </c>
      <c r="U29" s="13">
        <v>1</v>
      </c>
      <c r="V29" s="13">
        <v>1</v>
      </c>
      <c r="W29" s="12">
        <v>4</v>
      </c>
      <c r="X29" s="13">
        <v>1</v>
      </c>
      <c r="Y29" s="13">
        <v>1</v>
      </c>
      <c r="Z29" s="12">
        <v>4</v>
      </c>
      <c r="AA29" s="13">
        <v>1</v>
      </c>
      <c r="AB29" s="13">
        <v>1</v>
      </c>
      <c r="AC29" s="12">
        <v>4</v>
      </c>
      <c r="AD29" s="13">
        <v>1</v>
      </c>
      <c r="AE29" s="13">
        <v>1</v>
      </c>
      <c r="AF29" s="238">
        <v>4</v>
      </c>
      <c r="AG29" s="37">
        <v>1</v>
      </c>
      <c r="AH29" s="37">
        <v>1</v>
      </c>
      <c r="AI29" s="12">
        <v>4</v>
      </c>
      <c r="AJ29" s="13">
        <v>1</v>
      </c>
      <c r="AK29" s="13">
        <v>1</v>
      </c>
      <c r="AL29" s="12">
        <v>4</v>
      </c>
      <c r="AM29" s="13">
        <v>1</v>
      </c>
      <c r="AN29" s="13">
        <v>1</v>
      </c>
      <c r="AO29" s="12">
        <v>4</v>
      </c>
      <c r="AP29" s="13">
        <v>1</v>
      </c>
      <c r="AQ29" s="13">
        <v>1</v>
      </c>
      <c r="AR29" s="12">
        <v>4</v>
      </c>
      <c r="AS29" s="13">
        <v>1</v>
      </c>
      <c r="AT29" s="13">
        <v>1</v>
      </c>
    </row>
    <row r="30" spans="1:46" ht="42">
      <c r="A30" s="11" t="s">
        <v>37</v>
      </c>
      <c r="B30" s="12">
        <f t="shared" ref="B30:Y30" si="8">B31+10*LOG10(B28/B29)-B32</f>
        <v>0</v>
      </c>
      <c r="C30" s="13">
        <f t="shared" si="8"/>
        <v>0</v>
      </c>
      <c r="D30" s="13">
        <f t="shared" si="8"/>
        <v>0</v>
      </c>
      <c r="E30" s="109">
        <f t="shared" si="8"/>
        <v>0</v>
      </c>
      <c r="F30" s="12">
        <f t="shared" si="8"/>
        <v>0</v>
      </c>
      <c r="G30" s="13">
        <f t="shared" si="8"/>
        <v>0</v>
      </c>
      <c r="H30" s="13">
        <f t="shared" si="8"/>
        <v>0</v>
      </c>
      <c r="I30" s="15">
        <f t="shared" si="8"/>
        <v>0</v>
      </c>
      <c r="J30" s="16">
        <f t="shared" si="8"/>
        <v>0</v>
      </c>
      <c r="K30" s="16">
        <f t="shared" si="8"/>
        <v>0</v>
      </c>
      <c r="L30" s="150">
        <f t="shared" si="8"/>
        <v>0</v>
      </c>
      <c r="M30" s="151">
        <f t="shared" si="8"/>
        <v>0</v>
      </c>
      <c r="N30" s="151">
        <f t="shared" si="8"/>
        <v>0</v>
      </c>
      <c r="O30" s="187">
        <f t="shared" si="8"/>
        <v>0</v>
      </c>
      <c r="P30" s="187">
        <f t="shared" si="8"/>
        <v>0</v>
      </c>
      <c r="Q30" s="12">
        <f t="shared" si="8"/>
        <v>0</v>
      </c>
      <c r="R30" s="13">
        <f t="shared" si="8"/>
        <v>0</v>
      </c>
      <c r="S30" s="13">
        <f t="shared" si="8"/>
        <v>0</v>
      </c>
      <c r="T30" s="12">
        <f t="shared" si="8"/>
        <v>0</v>
      </c>
      <c r="U30" s="13">
        <f t="shared" si="8"/>
        <v>0</v>
      </c>
      <c r="V30" s="13">
        <f t="shared" si="8"/>
        <v>0</v>
      </c>
      <c r="W30" s="12">
        <f t="shared" si="8"/>
        <v>0</v>
      </c>
      <c r="X30" s="12">
        <f t="shared" si="8"/>
        <v>0</v>
      </c>
      <c r="Y30" s="12">
        <f t="shared" si="8"/>
        <v>0</v>
      </c>
      <c r="Z30" s="12">
        <f>Z31+10*LOG10(Z28/Z29)-Z32</f>
        <v>0</v>
      </c>
      <c r="AA30" s="13">
        <f>AA31+10*LOG10(AA28/AA29)-AA32</f>
        <v>0</v>
      </c>
      <c r="AB30" s="13">
        <f>AB31+10*LOG10(AB28/AB29)-AB32</f>
        <v>0</v>
      </c>
      <c r="AC30" s="12">
        <f t="shared" ref="AC30:AT30" si="9">AC31+10*LOG10(AC28/AC29)-AC32</f>
        <v>0</v>
      </c>
      <c r="AD30" s="13">
        <f t="shared" si="9"/>
        <v>0</v>
      </c>
      <c r="AE30" s="13">
        <f t="shared" si="9"/>
        <v>0</v>
      </c>
      <c r="AF30" s="238">
        <f t="shared" si="9"/>
        <v>0</v>
      </c>
      <c r="AG30" s="37">
        <f t="shared" si="9"/>
        <v>0</v>
      </c>
      <c r="AH30" s="37">
        <f t="shared" si="9"/>
        <v>0</v>
      </c>
      <c r="AI30" s="12">
        <f t="shared" si="9"/>
        <v>0</v>
      </c>
      <c r="AJ30" s="13">
        <f t="shared" si="9"/>
        <v>0</v>
      </c>
      <c r="AK30" s="13">
        <f t="shared" si="9"/>
        <v>0</v>
      </c>
      <c r="AL30" s="12">
        <f t="shared" si="9"/>
        <v>0</v>
      </c>
      <c r="AM30" s="13">
        <f t="shared" si="9"/>
        <v>0</v>
      </c>
      <c r="AN30" s="13">
        <f t="shared" si="9"/>
        <v>0</v>
      </c>
      <c r="AO30" s="12">
        <f t="shared" si="9"/>
        <v>0</v>
      </c>
      <c r="AP30" s="13">
        <f t="shared" si="9"/>
        <v>0</v>
      </c>
      <c r="AQ30" s="13">
        <f t="shared" si="9"/>
        <v>0</v>
      </c>
      <c r="AR30" s="12">
        <f t="shared" si="9"/>
        <v>0</v>
      </c>
      <c r="AS30" s="13">
        <f t="shared" si="9"/>
        <v>0</v>
      </c>
      <c r="AT30" s="13">
        <f t="shared" si="9"/>
        <v>0</v>
      </c>
    </row>
    <row r="31" spans="1:46">
      <c r="A31" s="11" t="s">
        <v>38</v>
      </c>
      <c r="B31" s="12">
        <v>0</v>
      </c>
      <c r="C31" s="37">
        <v>0</v>
      </c>
      <c r="D31" s="37">
        <v>0</v>
      </c>
      <c r="E31" s="114">
        <v>0</v>
      </c>
      <c r="F31" s="12">
        <v>0</v>
      </c>
      <c r="G31" s="37">
        <v>0</v>
      </c>
      <c r="H31" s="37">
        <v>0</v>
      </c>
      <c r="I31" s="15">
        <v>0</v>
      </c>
      <c r="J31" s="16">
        <v>0</v>
      </c>
      <c r="K31" s="16">
        <v>0</v>
      </c>
      <c r="L31" s="150">
        <v>0</v>
      </c>
      <c r="M31" s="151">
        <v>0</v>
      </c>
      <c r="N31" s="151">
        <v>0</v>
      </c>
      <c r="O31" s="187">
        <v>0</v>
      </c>
      <c r="P31" s="187">
        <v>0</v>
      </c>
      <c r="Q31" s="12">
        <v>0</v>
      </c>
      <c r="R31" s="37">
        <v>0</v>
      </c>
      <c r="S31" s="37">
        <v>0</v>
      </c>
      <c r="T31" s="12">
        <v>0</v>
      </c>
      <c r="U31" s="13">
        <v>0</v>
      </c>
      <c r="V31" s="13">
        <v>0</v>
      </c>
      <c r="W31" s="12">
        <v>0</v>
      </c>
      <c r="X31" s="12">
        <v>0</v>
      </c>
      <c r="Y31" s="12">
        <v>0</v>
      </c>
      <c r="Z31" s="12">
        <v>0</v>
      </c>
      <c r="AA31" s="13">
        <v>0</v>
      </c>
      <c r="AB31" s="13">
        <v>0</v>
      </c>
      <c r="AC31" s="12">
        <v>0</v>
      </c>
      <c r="AD31" s="37">
        <v>0</v>
      </c>
      <c r="AE31" s="37">
        <v>0</v>
      </c>
      <c r="AF31" s="238">
        <v>0</v>
      </c>
      <c r="AG31" s="37">
        <v>0</v>
      </c>
      <c r="AH31" s="37">
        <v>0</v>
      </c>
      <c r="AI31" s="12">
        <v>0</v>
      </c>
      <c r="AJ31" s="37">
        <v>0</v>
      </c>
      <c r="AK31" s="37">
        <v>0</v>
      </c>
      <c r="AL31" s="12">
        <v>0</v>
      </c>
      <c r="AM31" s="37">
        <v>0</v>
      </c>
      <c r="AN31" s="37">
        <v>0</v>
      </c>
      <c r="AO31" s="12">
        <v>0</v>
      </c>
      <c r="AP31" s="13">
        <v>0</v>
      </c>
      <c r="AQ31" s="13">
        <v>0</v>
      </c>
      <c r="AR31" s="12">
        <v>0</v>
      </c>
      <c r="AS31" s="13">
        <v>0</v>
      </c>
      <c r="AT31" s="13">
        <v>0</v>
      </c>
    </row>
    <row r="32" spans="1:46" ht="42">
      <c r="A32" s="36" t="s">
        <v>39</v>
      </c>
      <c r="B32" s="12">
        <v>0</v>
      </c>
      <c r="C32" s="13">
        <v>0</v>
      </c>
      <c r="D32" s="13">
        <v>0</v>
      </c>
      <c r="E32" s="109">
        <v>0</v>
      </c>
      <c r="F32" s="12">
        <v>0</v>
      </c>
      <c r="G32" s="13">
        <v>0</v>
      </c>
      <c r="H32" s="13">
        <v>0</v>
      </c>
      <c r="I32" s="15">
        <v>0</v>
      </c>
      <c r="J32" s="16">
        <v>0</v>
      </c>
      <c r="K32" s="16">
        <v>0</v>
      </c>
      <c r="L32" s="150">
        <v>0</v>
      </c>
      <c r="M32" s="151">
        <v>0</v>
      </c>
      <c r="N32" s="151">
        <v>0</v>
      </c>
      <c r="O32" s="187">
        <v>0</v>
      </c>
      <c r="P32" s="187">
        <v>0</v>
      </c>
      <c r="Q32" s="12">
        <v>0</v>
      </c>
      <c r="R32" s="13">
        <v>0</v>
      </c>
      <c r="S32" s="13">
        <v>0</v>
      </c>
      <c r="T32" s="12">
        <v>0</v>
      </c>
      <c r="U32" s="13">
        <v>0</v>
      </c>
      <c r="V32" s="13">
        <v>0</v>
      </c>
      <c r="W32" s="12">
        <v>0</v>
      </c>
      <c r="X32" s="13">
        <v>0</v>
      </c>
      <c r="Y32" s="13">
        <v>0</v>
      </c>
      <c r="Z32" s="12">
        <v>0</v>
      </c>
      <c r="AA32" s="13">
        <v>0</v>
      </c>
      <c r="AB32" s="13">
        <v>0</v>
      </c>
      <c r="AC32" s="12">
        <v>0</v>
      </c>
      <c r="AD32" s="13">
        <v>0</v>
      </c>
      <c r="AE32" s="13">
        <v>0</v>
      </c>
      <c r="AF32" s="238">
        <v>0</v>
      </c>
      <c r="AG32" s="37">
        <v>0</v>
      </c>
      <c r="AH32" s="37">
        <v>0</v>
      </c>
      <c r="AI32" s="12">
        <v>0</v>
      </c>
      <c r="AJ32" s="13">
        <v>0</v>
      </c>
      <c r="AK32" s="13">
        <v>0</v>
      </c>
      <c r="AL32" s="12">
        <v>0</v>
      </c>
      <c r="AM32" s="13">
        <v>0</v>
      </c>
      <c r="AN32" s="13">
        <v>0</v>
      </c>
      <c r="AO32" s="12">
        <v>0</v>
      </c>
      <c r="AP32" s="13">
        <v>0</v>
      </c>
      <c r="AQ32" s="13">
        <v>0</v>
      </c>
      <c r="AR32" s="12">
        <v>0</v>
      </c>
      <c r="AS32" s="13">
        <v>0</v>
      </c>
      <c r="AT32" s="13">
        <v>0</v>
      </c>
    </row>
    <row r="33" spans="1:46" ht="28">
      <c r="A33" s="54" t="s">
        <v>40</v>
      </c>
      <c r="B33" s="12">
        <v>0</v>
      </c>
      <c r="C33" s="13">
        <v>0</v>
      </c>
      <c r="D33" s="13">
        <v>0</v>
      </c>
      <c r="E33" s="109">
        <v>0</v>
      </c>
      <c r="F33" s="12">
        <v>0</v>
      </c>
      <c r="G33" s="13">
        <v>0</v>
      </c>
      <c r="H33" s="13">
        <v>0</v>
      </c>
      <c r="I33" s="15">
        <v>0</v>
      </c>
      <c r="J33" s="16">
        <v>0</v>
      </c>
      <c r="K33" s="16">
        <v>0</v>
      </c>
      <c r="L33" s="150">
        <v>0</v>
      </c>
      <c r="M33" s="151">
        <v>0</v>
      </c>
      <c r="N33" s="151">
        <v>0</v>
      </c>
      <c r="O33" s="187">
        <v>0</v>
      </c>
      <c r="P33" s="187">
        <v>0</v>
      </c>
      <c r="Q33" s="12">
        <v>0</v>
      </c>
      <c r="R33" s="13">
        <v>0</v>
      </c>
      <c r="S33" s="13">
        <v>0</v>
      </c>
      <c r="T33" s="12">
        <v>0</v>
      </c>
      <c r="U33" s="13">
        <v>0</v>
      </c>
      <c r="V33" s="13">
        <v>0</v>
      </c>
      <c r="W33" s="12">
        <v>0</v>
      </c>
      <c r="X33" s="13">
        <v>0</v>
      </c>
      <c r="Y33" s="13">
        <v>0</v>
      </c>
      <c r="Z33" s="12">
        <v>0</v>
      </c>
      <c r="AA33" s="13">
        <v>0</v>
      </c>
      <c r="AB33" s="13">
        <v>0</v>
      </c>
      <c r="AC33" s="12">
        <v>0</v>
      </c>
      <c r="AD33" s="13">
        <v>0</v>
      </c>
      <c r="AE33" s="13">
        <v>0</v>
      </c>
      <c r="AF33" s="238">
        <v>0</v>
      </c>
      <c r="AG33" s="37">
        <v>0</v>
      </c>
      <c r="AH33" s="37">
        <v>0</v>
      </c>
      <c r="AI33" s="12">
        <v>0</v>
      </c>
      <c r="AJ33" s="13">
        <v>0</v>
      </c>
      <c r="AK33" s="13">
        <v>0</v>
      </c>
      <c r="AL33" s="12">
        <v>0</v>
      </c>
      <c r="AM33" s="13">
        <v>0</v>
      </c>
      <c r="AN33" s="13">
        <v>0</v>
      </c>
      <c r="AO33" s="12">
        <v>0</v>
      </c>
      <c r="AP33" s="13">
        <v>0</v>
      </c>
      <c r="AQ33" s="13">
        <v>0</v>
      </c>
      <c r="AR33" s="12">
        <v>0</v>
      </c>
      <c r="AS33" s="13">
        <v>0</v>
      </c>
      <c r="AT33" s="13">
        <v>0</v>
      </c>
    </row>
    <row r="34" spans="1:46" ht="28">
      <c r="A34" s="11" t="s">
        <v>41</v>
      </c>
      <c r="B34" s="12">
        <v>1</v>
      </c>
      <c r="C34" s="13">
        <v>1</v>
      </c>
      <c r="D34" s="13">
        <v>1</v>
      </c>
      <c r="E34" s="109">
        <v>1</v>
      </c>
      <c r="F34" s="12">
        <v>1</v>
      </c>
      <c r="G34" s="13">
        <v>1</v>
      </c>
      <c r="H34" s="13">
        <v>1</v>
      </c>
      <c r="I34" s="15">
        <v>1</v>
      </c>
      <c r="J34" s="16">
        <v>1</v>
      </c>
      <c r="K34" s="16">
        <v>1</v>
      </c>
      <c r="L34" s="150">
        <v>1</v>
      </c>
      <c r="M34" s="151">
        <v>1</v>
      </c>
      <c r="N34" s="151">
        <v>1</v>
      </c>
      <c r="O34" s="187">
        <v>1</v>
      </c>
      <c r="P34" s="187">
        <v>1</v>
      </c>
      <c r="Q34" s="12">
        <v>1</v>
      </c>
      <c r="R34" s="13">
        <v>1</v>
      </c>
      <c r="S34" s="13">
        <v>1</v>
      </c>
      <c r="T34" s="12">
        <v>1</v>
      </c>
      <c r="U34" s="13">
        <v>1</v>
      </c>
      <c r="V34" s="13">
        <v>1</v>
      </c>
      <c r="W34" s="12">
        <v>1</v>
      </c>
      <c r="X34" s="13">
        <v>1</v>
      </c>
      <c r="Y34" s="13">
        <v>1</v>
      </c>
      <c r="Z34" s="12">
        <v>1</v>
      </c>
      <c r="AA34" s="13">
        <v>1</v>
      </c>
      <c r="AB34" s="13">
        <v>1</v>
      </c>
      <c r="AC34" s="12">
        <v>1</v>
      </c>
      <c r="AD34" s="13">
        <v>1</v>
      </c>
      <c r="AE34" s="13">
        <v>1</v>
      </c>
      <c r="AF34" s="238">
        <v>1</v>
      </c>
      <c r="AG34" s="37">
        <v>1</v>
      </c>
      <c r="AH34" s="37">
        <v>1</v>
      </c>
      <c r="AI34" s="12">
        <v>1</v>
      </c>
      <c r="AJ34" s="13">
        <v>1</v>
      </c>
      <c r="AK34" s="13">
        <v>1</v>
      </c>
      <c r="AL34" s="12">
        <v>1</v>
      </c>
      <c r="AM34" s="13">
        <v>1</v>
      </c>
      <c r="AN34" s="13">
        <v>1</v>
      </c>
      <c r="AO34" s="12">
        <v>1</v>
      </c>
      <c r="AP34" s="13">
        <v>1</v>
      </c>
      <c r="AQ34" s="13">
        <v>1</v>
      </c>
      <c r="AR34" s="12">
        <v>1</v>
      </c>
      <c r="AS34" s="13">
        <v>1</v>
      </c>
      <c r="AT34" s="13">
        <v>1</v>
      </c>
    </row>
    <row r="35" spans="1:46">
      <c r="A35" s="11" t="s">
        <v>42</v>
      </c>
      <c r="B35" s="12">
        <v>7</v>
      </c>
      <c r="C35" s="13">
        <v>7</v>
      </c>
      <c r="D35" s="13">
        <v>7</v>
      </c>
      <c r="E35" s="109">
        <v>7</v>
      </c>
      <c r="F35" s="12">
        <v>7</v>
      </c>
      <c r="G35" s="13">
        <v>7</v>
      </c>
      <c r="H35" s="13">
        <v>7</v>
      </c>
      <c r="I35" s="15">
        <v>7</v>
      </c>
      <c r="J35" s="16">
        <v>7</v>
      </c>
      <c r="K35" s="16">
        <v>7</v>
      </c>
      <c r="L35" s="150">
        <v>7</v>
      </c>
      <c r="M35" s="151">
        <v>7</v>
      </c>
      <c r="N35" s="151">
        <v>7</v>
      </c>
      <c r="O35" s="187">
        <v>7</v>
      </c>
      <c r="P35" s="187">
        <v>7</v>
      </c>
      <c r="Q35" s="12">
        <v>7</v>
      </c>
      <c r="R35" s="13">
        <v>7</v>
      </c>
      <c r="S35" s="13">
        <v>7</v>
      </c>
      <c r="T35" s="12">
        <v>7</v>
      </c>
      <c r="U35" s="13">
        <v>7</v>
      </c>
      <c r="V35" s="13">
        <v>7</v>
      </c>
      <c r="W35" s="12">
        <v>7</v>
      </c>
      <c r="X35" s="13">
        <v>7</v>
      </c>
      <c r="Y35" s="13">
        <v>7</v>
      </c>
      <c r="Z35" s="12">
        <v>7</v>
      </c>
      <c r="AA35" s="13">
        <v>7</v>
      </c>
      <c r="AB35" s="13">
        <v>7</v>
      </c>
      <c r="AC35" s="12">
        <v>7</v>
      </c>
      <c r="AD35" s="13">
        <v>7</v>
      </c>
      <c r="AE35" s="13">
        <v>7</v>
      </c>
      <c r="AF35" s="238">
        <v>7</v>
      </c>
      <c r="AG35" s="37">
        <v>7</v>
      </c>
      <c r="AH35" s="37">
        <v>7</v>
      </c>
      <c r="AI35" s="12">
        <v>7</v>
      </c>
      <c r="AJ35" s="13">
        <v>7</v>
      </c>
      <c r="AK35" s="13">
        <v>7</v>
      </c>
      <c r="AL35" s="12">
        <v>7</v>
      </c>
      <c r="AM35" s="13">
        <v>7</v>
      </c>
      <c r="AN35" s="13">
        <v>7</v>
      </c>
      <c r="AO35" s="12">
        <v>7</v>
      </c>
      <c r="AP35" s="13">
        <v>7</v>
      </c>
      <c r="AQ35" s="13">
        <v>7</v>
      </c>
      <c r="AR35" s="12">
        <v>7</v>
      </c>
      <c r="AS35" s="13">
        <v>7</v>
      </c>
      <c r="AT35" s="13">
        <v>7</v>
      </c>
    </row>
    <row r="36" spans="1:46">
      <c r="A36" s="11" t="s">
        <v>43</v>
      </c>
      <c r="B36" s="12">
        <v>-174</v>
      </c>
      <c r="C36" s="13">
        <v>-174</v>
      </c>
      <c r="D36" s="13">
        <v>-174</v>
      </c>
      <c r="E36" s="109">
        <v>-174</v>
      </c>
      <c r="F36" s="12">
        <v>-174</v>
      </c>
      <c r="G36" s="13">
        <v>-174</v>
      </c>
      <c r="H36" s="13">
        <v>-174</v>
      </c>
      <c r="I36" s="15">
        <v>-174</v>
      </c>
      <c r="J36" s="16">
        <v>-174</v>
      </c>
      <c r="K36" s="16">
        <v>-174</v>
      </c>
      <c r="L36" s="150">
        <v>-174</v>
      </c>
      <c r="M36" s="151">
        <v>-174</v>
      </c>
      <c r="N36" s="151">
        <v>-174</v>
      </c>
      <c r="O36" s="187">
        <v>-174</v>
      </c>
      <c r="P36" s="187">
        <v>-174</v>
      </c>
      <c r="Q36" s="12">
        <v>-174</v>
      </c>
      <c r="R36" s="13">
        <v>-174</v>
      </c>
      <c r="S36" s="13">
        <v>-174</v>
      </c>
      <c r="T36" s="12">
        <v>-174</v>
      </c>
      <c r="U36" s="13">
        <v>-174</v>
      </c>
      <c r="V36" s="13">
        <v>-174</v>
      </c>
      <c r="W36" s="12">
        <v>-174</v>
      </c>
      <c r="X36" s="13">
        <v>-174</v>
      </c>
      <c r="Y36" s="13">
        <v>-174</v>
      </c>
      <c r="Z36" s="12">
        <v>-174</v>
      </c>
      <c r="AA36" s="13">
        <v>-174</v>
      </c>
      <c r="AB36" s="13">
        <v>-174</v>
      </c>
      <c r="AC36" s="12">
        <v>-174</v>
      </c>
      <c r="AD36" s="13">
        <v>-174</v>
      </c>
      <c r="AE36" s="13">
        <v>-174</v>
      </c>
      <c r="AF36" s="238">
        <v>-174</v>
      </c>
      <c r="AG36" s="37">
        <v>-174</v>
      </c>
      <c r="AH36" s="37">
        <v>-174</v>
      </c>
      <c r="AI36" s="12">
        <v>-174</v>
      </c>
      <c r="AJ36" s="13">
        <v>-174</v>
      </c>
      <c r="AK36" s="13">
        <v>-174</v>
      </c>
      <c r="AL36" s="12">
        <v>-174</v>
      </c>
      <c r="AM36" s="13">
        <v>-174</v>
      </c>
      <c r="AN36" s="13">
        <v>-174</v>
      </c>
      <c r="AO36" s="12">
        <v>-174</v>
      </c>
      <c r="AP36" s="13">
        <v>-174</v>
      </c>
      <c r="AQ36" s="13">
        <v>-174</v>
      </c>
      <c r="AR36" s="12">
        <v>-174</v>
      </c>
      <c r="AS36" s="13">
        <v>-174</v>
      </c>
      <c r="AT36" s="13">
        <v>-174</v>
      </c>
    </row>
    <row r="37" spans="1:46">
      <c r="A37" s="36" t="s">
        <v>44</v>
      </c>
      <c r="B37" s="12" t="s">
        <v>11</v>
      </c>
      <c r="C37" s="13" t="s">
        <v>11</v>
      </c>
      <c r="D37" s="13" t="s">
        <v>11</v>
      </c>
      <c r="E37" s="109" t="s">
        <v>11</v>
      </c>
      <c r="F37" s="12" t="s">
        <v>11</v>
      </c>
      <c r="G37" s="13" t="s">
        <v>11</v>
      </c>
      <c r="H37" s="13" t="s">
        <v>11</v>
      </c>
      <c r="I37" s="15" t="s">
        <v>11</v>
      </c>
      <c r="J37" s="16" t="s">
        <v>11</v>
      </c>
      <c r="K37" s="16" t="s">
        <v>11</v>
      </c>
      <c r="L37" s="150" t="s">
        <v>11</v>
      </c>
      <c r="M37" s="151" t="s">
        <v>11</v>
      </c>
      <c r="N37" s="151" t="s">
        <v>11</v>
      </c>
      <c r="O37" s="187" t="s">
        <v>11</v>
      </c>
      <c r="P37" s="187" t="s">
        <v>11</v>
      </c>
      <c r="Q37" s="12" t="s">
        <v>11</v>
      </c>
      <c r="R37" s="13" t="s">
        <v>11</v>
      </c>
      <c r="S37" s="13" t="s">
        <v>11</v>
      </c>
      <c r="T37" s="12" t="s">
        <v>11</v>
      </c>
      <c r="U37" s="13" t="s">
        <v>11</v>
      </c>
      <c r="V37" s="13" t="s">
        <v>11</v>
      </c>
      <c r="W37" s="12" t="s">
        <v>11</v>
      </c>
      <c r="X37" s="13" t="s">
        <v>11</v>
      </c>
      <c r="Y37" s="13" t="s">
        <v>11</v>
      </c>
      <c r="Z37" s="12" t="s">
        <v>11</v>
      </c>
      <c r="AA37" s="13" t="s">
        <v>11</v>
      </c>
      <c r="AB37" s="13" t="s">
        <v>11</v>
      </c>
      <c r="AC37" s="12" t="s">
        <v>11</v>
      </c>
      <c r="AD37" s="13" t="s">
        <v>11</v>
      </c>
      <c r="AE37" s="13" t="s">
        <v>11</v>
      </c>
      <c r="AF37" s="238" t="s">
        <v>11</v>
      </c>
      <c r="AG37" s="37" t="s">
        <v>11</v>
      </c>
      <c r="AH37" s="37" t="s">
        <v>11</v>
      </c>
      <c r="AI37" s="12" t="s">
        <v>11</v>
      </c>
      <c r="AJ37" s="13" t="s">
        <v>11</v>
      </c>
      <c r="AK37" s="13" t="s">
        <v>11</v>
      </c>
      <c r="AL37" s="12" t="s">
        <v>11</v>
      </c>
      <c r="AM37" s="13" t="s">
        <v>11</v>
      </c>
      <c r="AN37" s="13" t="s">
        <v>11</v>
      </c>
      <c r="AO37" s="12" t="s">
        <v>11</v>
      </c>
      <c r="AP37" s="13" t="s">
        <v>11</v>
      </c>
      <c r="AQ37" s="13" t="s">
        <v>11</v>
      </c>
      <c r="AR37" s="12" t="s">
        <v>11</v>
      </c>
      <c r="AS37" s="13" t="s">
        <v>11</v>
      </c>
      <c r="AT37" s="13" t="s">
        <v>11</v>
      </c>
    </row>
    <row r="38" spans="1:46">
      <c r="A38" s="39" t="s">
        <v>45</v>
      </c>
      <c r="B38" s="47">
        <v>-999</v>
      </c>
      <c r="C38" s="41">
        <v>-999</v>
      </c>
      <c r="D38" s="41">
        <v>-999</v>
      </c>
      <c r="E38" s="42">
        <v>-999</v>
      </c>
      <c r="F38" s="47">
        <v>-999</v>
      </c>
      <c r="G38" s="41">
        <v>-999</v>
      </c>
      <c r="H38" s="41">
        <v>-999</v>
      </c>
      <c r="I38" s="46">
        <v>-999</v>
      </c>
      <c r="J38" s="44">
        <v>-999</v>
      </c>
      <c r="K38" s="44">
        <v>-999</v>
      </c>
      <c r="L38" s="165">
        <v>-999</v>
      </c>
      <c r="M38" s="163">
        <v>-999</v>
      </c>
      <c r="N38" s="163">
        <v>-999</v>
      </c>
      <c r="O38" s="164">
        <v>-999</v>
      </c>
      <c r="P38" s="164">
        <v>-999</v>
      </c>
      <c r="Q38" s="207">
        <v>-999</v>
      </c>
      <c r="R38" s="208">
        <v>-999</v>
      </c>
      <c r="S38" s="208">
        <v>-999</v>
      </c>
      <c r="T38" s="207">
        <v>-169.3</v>
      </c>
      <c r="U38" s="207">
        <v>-169.3</v>
      </c>
      <c r="V38" s="207">
        <v>-169.3</v>
      </c>
      <c r="W38" s="220">
        <v>-169.3</v>
      </c>
      <c r="X38" s="220">
        <v>-169.3</v>
      </c>
      <c r="Y38" s="220">
        <v>-169.3</v>
      </c>
      <c r="Z38" s="207">
        <v>-999</v>
      </c>
      <c r="AA38" s="208">
        <v>-999</v>
      </c>
      <c r="AB38" s="208">
        <v>-999</v>
      </c>
      <c r="AC38" s="207">
        <v>-999</v>
      </c>
      <c r="AD38" s="207">
        <v>-999</v>
      </c>
      <c r="AE38" s="207">
        <v>-999</v>
      </c>
      <c r="AF38" s="210">
        <v>-999</v>
      </c>
      <c r="AG38" s="211">
        <v>-999</v>
      </c>
      <c r="AH38" s="211">
        <v>-999</v>
      </c>
      <c r="AI38" s="207">
        <v>-999</v>
      </c>
      <c r="AJ38" s="208">
        <v>-999</v>
      </c>
      <c r="AK38" s="208">
        <v>-999</v>
      </c>
      <c r="AL38" s="220">
        <v>-169.3</v>
      </c>
      <c r="AM38" s="220">
        <v>-169.3</v>
      </c>
      <c r="AN38" s="220">
        <v>-169.3</v>
      </c>
      <c r="AO38" s="207">
        <v>-999</v>
      </c>
      <c r="AP38" s="208">
        <v>-999</v>
      </c>
      <c r="AQ38" s="208">
        <v>-999</v>
      </c>
      <c r="AR38" s="208">
        <v>-164.99</v>
      </c>
      <c r="AS38" s="208">
        <v>-164.99</v>
      </c>
      <c r="AT38" s="208">
        <v>-164.99</v>
      </c>
    </row>
    <row r="39" spans="1:46" ht="28">
      <c r="A39" s="11" t="s">
        <v>46</v>
      </c>
      <c r="B39" s="18" t="s">
        <v>11</v>
      </c>
      <c r="C39" s="19" t="s">
        <v>11</v>
      </c>
      <c r="D39" s="19" t="s">
        <v>11</v>
      </c>
      <c r="E39" s="110" t="s">
        <v>11</v>
      </c>
      <c r="F39" s="18" t="s">
        <v>11</v>
      </c>
      <c r="G39" s="19" t="s">
        <v>11</v>
      </c>
      <c r="H39" s="19" t="s">
        <v>11</v>
      </c>
      <c r="I39" s="21" t="s">
        <v>11</v>
      </c>
      <c r="J39" s="22" t="s">
        <v>11</v>
      </c>
      <c r="K39" s="22" t="s">
        <v>11</v>
      </c>
      <c r="L39" s="153" t="s">
        <v>11</v>
      </c>
      <c r="M39" s="154" t="s">
        <v>11</v>
      </c>
      <c r="N39" s="154" t="s">
        <v>11</v>
      </c>
      <c r="O39" s="188" t="s">
        <v>11</v>
      </c>
      <c r="P39" s="188" t="s">
        <v>11</v>
      </c>
      <c r="Q39" s="153" t="s">
        <v>11</v>
      </c>
      <c r="R39" s="154" t="s">
        <v>11</v>
      </c>
      <c r="S39" s="154" t="s">
        <v>11</v>
      </c>
      <c r="T39" s="91" t="s">
        <v>11</v>
      </c>
      <c r="U39" s="92" t="s">
        <v>11</v>
      </c>
      <c r="V39" s="92" t="s">
        <v>11</v>
      </c>
      <c r="W39" s="18" t="s">
        <v>11</v>
      </c>
      <c r="X39" s="19" t="s">
        <v>11</v>
      </c>
      <c r="Y39" s="19" t="s">
        <v>11</v>
      </c>
      <c r="Z39" s="91" t="s">
        <v>11</v>
      </c>
      <c r="AA39" s="92" t="s">
        <v>11</v>
      </c>
      <c r="AB39" s="92" t="s">
        <v>11</v>
      </c>
      <c r="AC39" s="18" t="s">
        <v>11</v>
      </c>
      <c r="AD39" s="19" t="s">
        <v>11</v>
      </c>
      <c r="AE39" s="19" t="s">
        <v>11</v>
      </c>
      <c r="AF39" s="21" t="s">
        <v>11</v>
      </c>
      <c r="AG39" s="22" t="s">
        <v>11</v>
      </c>
      <c r="AH39" s="22" t="s">
        <v>11</v>
      </c>
      <c r="AI39" s="18" t="s">
        <v>11</v>
      </c>
      <c r="AJ39" s="19" t="s">
        <v>11</v>
      </c>
      <c r="AK39" s="19" t="s">
        <v>11</v>
      </c>
      <c r="AL39" s="18" t="s">
        <v>11</v>
      </c>
      <c r="AM39" s="19" t="s">
        <v>11</v>
      </c>
      <c r="AN39" s="19" t="s">
        <v>11</v>
      </c>
      <c r="AO39" s="91" t="s">
        <v>11</v>
      </c>
      <c r="AP39" s="92" t="s">
        <v>11</v>
      </c>
      <c r="AQ39" s="92" t="s">
        <v>11</v>
      </c>
      <c r="AR39" s="91" t="s">
        <v>11</v>
      </c>
      <c r="AS39" s="92" t="s">
        <v>11</v>
      </c>
      <c r="AT39" s="92" t="s">
        <v>11</v>
      </c>
    </row>
    <row r="40" spans="1:46" ht="28">
      <c r="A40" s="11" t="s">
        <v>47</v>
      </c>
      <c r="B40" s="12">
        <f t="shared" ref="B40:Y40" si="10">10*LOG10(10^((B35+B36)/10)+10^(B38/10))</f>
        <v>-167.00000000000003</v>
      </c>
      <c r="C40" s="13">
        <f t="shared" si="10"/>
        <v>-167.00000000000003</v>
      </c>
      <c r="D40" s="13">
        <f t="shared" si="10"/>
        <v>-167.00000000000003</v>
      </c>
      <c r="E40" s="109">
        <f t="shared" si="10"/>
        <v>-167.00000000000003</v>
      </c>
      <c r="F40" s="12">
        <f t="shared" si="10"/>
        <v>-167.00000000000003</v>
      </c>
      <c r="G40" s="13">
        <f t="shared" si="10"/>
        <v>-167.00000000000003</v>
      </c>
      <c r="H40" s="13">
        <f t="shared" si="10"/>
        <v>-167.00000000000003</v>
      </c>
      <c r="I40" s="15">
        <f t="shared" si="10"/>
        <v>-167.00000000000003</v>
      </c>
      <c r="J40" s="16">
        <f t="shared" si="10"/>
        <v>-167.00000000000003</v>
      </c>
      <c r="K40" s="16">
        <f t="shared" si="10"/>
        <v>-167.00000000000003</v>
      </c>
      <c r="L40" s="150">
        <f t="shared" si="10"/>
        <v>-167.00000000000003</v>
      </c>
      <c r="M40" s="151">
        <f t="shared" si="10"/>
        <v>-167.00000000000003</v>
      </c>
      <c r="N40" s="151">
        <f t="shared" si="10"/>
        <v>-167.00000000000003</v>
      </c>
      <c r="O40" s="187">
        <f t="shared" si="10"/>
        <v>-167.00000000000003</v>
      </c>
      <c r="P40" s="187">
        <f t="shared" si="10"/>
        <v>-167.00000000000003</v>
      </c>
      <c r="Q40" s="12">
        <f t="shared" si="10"/>
        <v>-167.00000000000003</v>
      </c>
      <c r="R40" s="13">
        <f t="shared" si="10"/>
        <v>-167.00000000000003</v>
      </c>
      <c r="S40" s="13">
        <f t="shared" si="10"/>
        <v>-167.00000000000003</v>
      </c>
      <c r="T40" s="12">
        <f t="shared" si="10"/>
        <v>-164.98918835931039</v>
      </c>
      <c r="U40" s="13">
        <f t="shared" si="10"/>
        <v>-164.98918835931039</v>
      </c>
      <c r="V40" s="13">
        <f t="shared" si="10"/>
        <v>-164.98918835931039</v>
      </c>
      <c r="W40" s="12">
        <f t="shared" si="10"/>
        <v>-164.98918835931039</v>
      </c>
      <c r="X40" s="13">
        <f t="shared" si="10"/>
        <v>-164.98918835931039</v>
      </c>
      <c r="Y40" s="13">
        <f t="shared" si="10"/>
        <v>-164.98918835931039</v>
      </c>
      <c r="Z40" s="12">
        <f>10*LOG10(10^((Z35+Z36)/10)+10^(Z38/10))</f>
        <v>-167.00000000000003</v>
      </c>
      <c r="AA40" s="13">
        <f>10*LOG10(10^((AA35+AA36)/10)+10^(AA38/10))</f>
        <v>-167.00000000000003</v>
      </c>
      <c r="AB40" s="13">
        <f>10*LOG10(10^((AB35+AB36)/10)+10^(AB38/10))</f>
        <v>-167.00000000000003</v>
      </c>
      <c r="AC40" s="12">
        <f t="shared" ref="AC40:AT40" si="11">10*LOG10(10^((AC35+AC36)/10)+10^(AC38/10))</f>
        <v>-167.00000000000003</v>
      </c>
      <c r="AD40" s="13">
        <f t="shared" si="11"/>
        <v>-167.00000000000003</v>
      </c>
      <c r="AE40" s="13">
        <f t="shared" si="11"/>
        <v>-167.00000000000003</v>
      </c>
      <c r="AF40" s="238">
        <f t="shared" si="11"/>
        <v>-167.00000000000003</v>
      </c>
      <c r="AG40" s="37">
        <f t="shared" si="11"/>
        <v>-167.00000000000003</v>
      </c>
      <c r="AH40" s="37">
        <f t="shared" si="11"/>
        <v>-167.00000000000003</v>
      </c>
      <c r="AI40" s="12">
        <f t="shared" si="11"/>
        <v>-167.00000000000003</v>
      </c>
      <c r="AJ40" s="13">
        <f t="shared" si="11"/>
        <v>-167.00000000000003</v>
      </c>
      <c r="AK40" s="13">
        <f t="shared" si="11"/>
        <v>-167.00000000000003</v>
      </c>
      <c r="AL40" s="12">
        <f t="shared" si="11"/>
        <v>-164.98918835931039</v>
      </c>
      <c r="AM40" s="13">
        <f t="shared" si="11"/>
        <v>-164.98918835931039</v>
      </c>
      <c r="AN40" s="13">
        <f t="shared" si="11"/>
        <v>-164.98918835931039</v>
      </c>
      <c r="AO40" s="12">
        <f t="shared" si="11"/>
        <v>-167.00000000000003</v>
      </c>
      <c r="AP40" s="13">
        <f t="shared" si="11"/>
        <v>-167.00000000000003</v>
      </c>
      <c r="AQ40" s="13">
        <f t="shared" si="11"/>
        <v>-167.00000000000003</v>
      </c>
      <c r="AR40" s="12">
        <f t="shared" si="11"/>
        <v>-162.86943987346325</v>
      </c>
      <c r="AS40" s="13">
        <f t="shared" si="11"/>
        <v>-162.86943987346325</v>
      </c>
      <c r="AT40" s="13">
        <f t="shared" si="11"/>
        <v>-162.86943987346325</v>
      </c>
    </row>
    <row r="41" spans="1:46">
      <c r="A41" s="54" t="s">
        <v>48</v>
      </c>
      <c r="B41" s="12" t="s">
        <v>11</v>
      </c>
      <c r="C41" s="13" t="s">
        <v>11</v>
      </c>
      <c r="D41" s="13" t="s">
        <v>11</v>
      </c>
      <c r="E41" s="109" t="s">
        <v>11</v>
      </c>
      <c r="F41" s="12" t="s">
        <v>11</v>
      </c>
      <c r="G41" s="13" t="s">
        <v>11</v>
      </c>
      <c r="H41" s="13" t="s">
        <v>11</v>
      </c>
      <c r="I41" s="15" t="s">
        <v>11</v>
      </c>
      <c r="J41" s="16" t="s">
        <v>11</v>
      </c>
      <c r="K41" s="16" t="s">
        <v>11</v>
      </c>
      <c r="L41" s="150" t="s">
        <v>11</v>
      </c>
      <c r="M41" s="151" t="s">
        <v>11</v>
      </c>
      <c r="N41" s="151" t="s">
        <v>11</v>
      </c>
      <c r="O41" s="187" t="s">
        <v>11</v>
      </c>
      <c r="P41" s="187" t="s">
        <v>11</v>
      </c>
      <c r="Q41" s="12" t="s">
        <v>11</v>
      </c>
      <c r="R41" s="13" t="s">
        <v>11</v>
      </c>
      <c r="S41" s="13" t="s">
        <v>11</v>
      </c>
      <c r="T41" s="12" t="s">
        <v>11</v>
      </c>
      <c r="U41" s="13" t="s">
        <v>11</v>
      </c>
      <c r="V41" s="13" t="s">
        <v>11</v>
      </c>
      <c r="W41" s="12" t="s">
        <v>11</v>
      </c>
      <c r="X41" s="13" t="s">
        <v>11</v>
      </c>
      <c r="Y41" s="13" t="s">
        <v>11</v>
      </c>
      <c r="Z41" s="12" t="s">
        <v>11</v>
      </c>
      <c r="AA41" s="13" t="s">
        <v>11</v>
      </c>
      <c r="AB41" s="13" t="s">
        <v>11</v>
      </c>
      <c r="AC41" s="12" t="s">
        <v>11</v>
      </c>
      <c r="AD41" s="13" t="s">
        <v>11</v>
      </c>
      <c r="AE41" s="13" t="s">
        <v>11</v>
      </c>
      <c r="AF41" s="238" t="s">
        <v>11</v>
      </c>
      <c r="AG41" s="37" t="s">
        <v>11</v>
      </c>
      <c r="AH41" s="37" t="s">
        <v>11</v>
      </c>
      <c r="AI41" s="12" t="s">
        <v>11</v>
      </c>
      <c r="AJ41" s="13" t="s">
        <v>11</v>
      </c>
      <c r="AK41" s="13" t="s">
        <v>11</v>
      </c>
      <c r="AL41" s="12" t="s">
        <v>11</v>
      </c>
      <c r="AM41" s="13" t="s">
        <v>11</v>
      </c>
      <c r="AN41" s="13" t="s">
        <v>11</v>
      </c>
      <c r="AO41" s="12" t="s">
        <v>11</v>
      </c>
      <c r="AP41" s="13" t="s">
        <v>11</v>
      </c>
      <c r="AQ41" s="13" t="s">
        <v>11</v>
      </c>
      <c r="AR41" s="12" t="s">
        <v>11</v>
      </c>
      <c r="AS41" s="13" t="s">
        <v>11</v>
      </c>
      <c r="AT41" s="13" t="s">
        <v>11</v>
      </c>
    </row>
    <row r="42" spans="1:46">
      <c r="A42" s="94" t="s">
        <v>49</v>
      </c>
      <c r="B42" s="51">
        <f>3*360*1000</f>
        <v>1080000</v>
      </c>
      <c r="C42" s="49">
        <f t="shared" ref="C42:F42" si="12">3*360*1000</f>
        <v>1080000</v>
      </c>
      <c r="D42" s="41">
        <f t="shared" si="12"/>
        <v>1080000</v>
      </c>
      <c r="E42" s="42">
        <f t="shared" si="12"/>
        <v>1080000</v>
      </c>
      <c r="F42" s="115">
        <f t="shared" si="12"/>
        <v>1080000</v>
      </c>
      <c r="G42" s="103">
        <f t="shared" ref="G42:K42" si="13">3*360*1000</f>
        <v>1080000</v>
      </c>
      <c r="H42" s="56">
        <f t="shared" si="13"/>
        <v>1080000</v>
      </c>
      <c r="I42" s="50">
        <f t="shared" si="13"/>
        <v>1080000</v>
      </c>
      <c r="J42" s="73">
        <f t="shared" si="13"/>
        <v>1080000</v>
      </c>
      <c r="K42" s="44">
        <f t="shared" si="13"/>
        <v>1080000</v>
      </c>
      <c r="L42" s="167">
        <f>3*360*1000</f>
        <v>1080000</v>
      </c>
      <c r="M42" s="168">
        <f t="shared" ref="M42:N42" si="14">3*360*1000</f>
        <v>1080000</v>
      </c>
      <c r="N42" s="163">
        <f t="shared" si="14"/>
        <v>1080000</v>
      </c>
      <c r="O42" s="164">
        <f>6*360*1000</f>
        <v>2160000</v>
      </c>
      <c r="P42" s="164">
        <f>11*360*1000</f>
        <v>3960000</v>
      </c>
      <c r="Q42" s="210">
        <f>4*360*1000</f>
        <v>1440000</v>
      </c>
      <c r="R42" s="211">
        <f>4*360*1000</f>
        <v>1440000</v>
      </c>
      <c r="S42" s="208">
        <f t="shared" ref="S42" si="15">3*360*1000</f>
        <v>1080000</v>
      </c>
      <c r="T42" s="210">
        <f>12*360*1000</f>
        <v>4320000</v>
      </c>
      <c r="U42" s="210">
        <f t="shared" ref="U42:V42" si="16">12*360*1000</f>
        <v>4320000</v>
      </c>
      <c r="V42" s="210">
        <f t="shared" si="16"/>
        <v>4320000</v>
      </c>
      <c r="W42" s="214">
        <f t="shared" ref="W42:Y42" si="17">3*360*1000</f>
        <v>1080000</v>
      </c>
      <c r="X42" s="214">
        <f t="shared" si="17"/>
        <v>1080000</v>
      </c>
      <c r="Y42" s="214">
        <f t="shared" si="17"/>
        <v>1080000</v>
      </c>
      <c r="Z42" s="210">
        <f>3*360*1000</f>
        <v>1080000</v>
      </c>
      <c r="AA42" s="211">
        <f>3*360*1000</f>
        <v>1080000</v>
      </c>
      <c r="AB42" s="208">
        <f>3*360*1000</f>
        <v>1080000</v>
      </c>
      <c r="AC42" s="210">
        <f>3*360*1000</f>
        <v>1080000</v>
      </c>
      <c r="AD42" s="211">
        <f t="shared" ref="AD42:AH42" si="18">3*360*1000</f>
        <v>1080000</v>
      </c>
      <c r="AE42" s="208">
        <f t="shared" si="18"/>
        <v>1080000</v>
      </c>
      <c r="AF42" s="235">
        <f t="shared" si="18"/>
        <v>1080000</v>
      </c>
      <c r="AG42" s="236">
        <f t="shared" si="18"/>
        <v>1080000</v>
      </c>
      <c r="AH42" s="211">
        <f t="shared" si="18"/>
        <v>1080000</v>
      </c>
      <c r="AI42" s="210">
        <f>3*360*1000</f>
        <v>1080000</v>
      </c>
      <c r="AJ42" s="211">
        <f t="shared" ref="AJ42:AK42" si="19">3*360*1000</f>
        <v>1080000</v>
      </c>
      <c r="AK42" s="208">
        <f t="shared" si="19"/>
        <v>1080000</v>
      </c>
      <c r="AL42" s="210">
        <f>3*360*1000</f>
        <v>1080000</v>
      </c>
      <c r="AM42" s="211">
        <f t="shared" ref="AM42:AN42" si="20">3*360*1000</f>
        <v>1080000</v>
      </c>
      <c r="AN42" s="208">
        <f t="shared" si="20"/>
        <v>1080000</v>
      </c>
      <c r="AO42" s="210">
        <f>3*360*1000</f>
        <v>1080000</v>
      </c>
      <c r="AP42" s="211">
        <f t="shared" ref="AP42:AQ42" si="21">3*360*1000</f>
        <v>1080000</v>
      </c>
      <c r="AQ42" s="208">
        <f t="shared" si="21"/>
        <v>1080000</v>
      </c>
      <c r="AR42" s="210">
        <f>3*360*1000</f>
        <v>1080000</v>
      </c>
      <c r="AS42" s="211">
        <f t="shared" ref="AS42:AT42" si="22">3*360*1000</f>
        <v>1080000</v>
      </c>
      <c r="AT42" s="208">
        <f t="shared" si="22"/>
        <v>1080000</v>
      </c>
    </row>
    <row r="43" spans="1:46">
      <c r="A43" s="11" t="s">
        <v>50</v>
      </c>
      <c r="B43" s="12" t="s">
        <v>11</v>
      </c>
      <c r="C43" s="13" t="s">
        <v>11</v>
      </c>
      <c r="D43" s="13" t="s">
        <v>11</v>
      </c>
      <c r="E43" s="109" t="s">
        <v>11</v>
      </c>
      <c r="F43" s="12" t="s">
        <v>11</v>
      </c>
      <c r="G43" s="13" t="s">
        <v>11</v>
      </c>
      <c r="H43" s="13" t="s">
        <v>11</v>
      </c>
      <c r="I43" s="15" t="s">
        <v>11</v>
      </c>
      <c r="J43" s="16" t="s">
        <v>11</v>
      </c>
      <c r="K43" s="16" t="s">
        <v>11</v>
      </c>
      <c r="L43" s="150" t="s">
        <v>11</v>
      </c>
      <c r="M43" s="151" t="s">
        <v>11</v>
      </c>
      <c r="N43" s="151" t="s">
        <v>11</v>
      </c>
      <c r="O43" s="187" t="s">
        <v>11</v>
      </c>
      <c r="P43" s="187" t="s">
        <v>11</v>
      </c>
      <c r="Q43" s="12" t="s">
        <v>11</v>
      </c>
      <c r="R43" s="13" t="s">
        <v>11</v>
      </c>
      <c r="S43" s="13" t="s">
        <v>11</v>
      </c>
      <c r="T43" s="12" t="s">
        <v>11</v>
      </c>
      <c r="U43" s="13" t="s">
        <v>11</v>
      </c>
      <c r="V43" s="13" t="s">
        <v>11</v>
      </c>
      <c r="W43" s="12" t="s">
        <v>11</v>
      </c>
      <c r="X43" s="13" t="s">
        <v>11</v>
      </c>
      <c r="Y43" s="13" t="s">
        <v>11</v>
      </c>
      <c r="Z43" s="12" t="s">
        <v>11</v>
      </c>
      <c r="AA43" s="13" t="s">
        <v>11</v>
      </c>
      <c r="AB43" s="13" t="s">
        <v>11</v>
      </c>
      <c r="AC43" s="12" t="s">
        <v>11</v>
      </c>
      <c r="AD43" s="13" t="s">
        <v>11</v>
      </c>
      <c r="AE43" s="13" t="s">
        <v>11</v>
      </c>
      <c r="AF43" s="238" t="s">
        <v>11</v>
      </c>
      <c r="AG43" s="37" t="s">
        <v>11</v>
      </c>
      <c r="AH43" s="37" t="s">
        <v>11</v>
      </c>
      <c r="AI43" s="12" t="s">
        <v>11</v>
      </c>
      <c r="AJ43" s="13" t="s">
        <v>11</v>
      </c>
      <c r="AK43" s="13" t="s">
        <v>11</v>
      </c>
      <c r="AL43" s="12" t="s">
        <v>11</v>
      </c>
      <c r="AM43" s="13" t="s">
        <v>11</v>
      </c>
      <c r="AN43" s="13" t="s">
        <v>11</v>
      </c>
      <c r="AO43" s="12" t="s">
        <v>11</v>
      </c>
      <c r="AP43" s="13" t="s">
        <v>11</v>
      </c>
      <c r="AQ43" s="13" t="s">
        <v>11</v>
      </c>
      <c r="AR43" s="12" t="s">
        <v>11</v>
      </c>
      <c r="AS43" s="13" t="s">
        <v>11</v>
      </c>
      <c r="AT43" s="13" t="s">
        <v>11</v>
      </c>
    </row>
    <row r="44" spans="1:46">
      <c r="A44" s="11" t="s">
        <v>51</v>
      </c>
      <c r="B44" s="12">
        <f t="shared" ref="B44:Y44" si="23">B40+10*LOG10(B42)</f>
        <v>-106.66576244513053</v>
      </c>
      <c r="C44" s="13">
        <f t="shared" si="23"/>
        <v>-106.66576244513053</v>
      </c>
      <c r="D44" s="13">
        <f t="shared" si="23"/>
        <v>-106.66576244513053</v>
      </c>
      <c r="E44" s="109">
        <f t="shared" si="23"/>
        <v>-106.66576244513053</v>
      </c>
      <c r="F44" s="12">
        <f t="shared" si="23"/>
        <v>-106.66576244513053</v>
      </c>
      <c r="G44" s="13">
        <f t="shared" si="23"/>
        <v>-106.66576244513053</v>
      </c>
      <c r="H44" s="13">
        <f t="shared" si="23"/>
        <v>-106.66576244513053</v>
      </c>
      <c r="I44" s="15">
        <f t="shared" si="23"/>
        <v>-106.66576244513053</v>
      </c>
      <c r="J44" s="16">
        <f t="shared" si="23"/>
        <v>-106.66576244513053</v>
      </c>
      <c r="K44" s="16">
        <f t="shared" si="23"/>
        <v>-106.66576244513053</v>
      </c>
      <c r="L44" s="150">
        <f t="shared" si="23"/>
        <v>-106.66576244513053</v>
      </c>
      <c r="M44" s="151">
        <f t="shared" si="23"/>
        <v>-106.66576244513053</v>
      </c>
      <c r="N44" s="151">
        <f t="shared" si="23"/>
        <v>-106.66576244513053</v>
      </c>
      <c r="O44" s="187">
        <f t="shared" si="23"/>
        <v>-103.65546248849071</v>
      </c>
      <c r="P44" s="187">
        <f t="shared" si="23"/>
        <v>-101.0230481407449</v>
      </c>
      <c r="Q44" s="12">
        <f t="shared" si="23"/>
        <v>-105.41637507904753</v>
      </c>
      <c r="R44" s="13">
        <f t="shared" si="23"/>
        <v>-105.41637507904753</v>
      </c>
      <c r="S44" s="13">
        <f t="shared" si="23"/>
        <v>-106.66576244513053</v>
      </c>
      <c r="T44" s="12">
        <f t="shared" si="23"/>
        <v>-98.634350891161276</v>
      </c>
      <c r="U44" s="13">
        <f t="shared" si="23"/>
        <v>-98.634350891161276</v>
      </c>
      <c r="V44" s="13">
        <f t="shared" si="23"/>
        <v>-98.634350891161276</v>
      </c>
      <c r="W44" s="12">
        <f t="shared" si="23"/>
        <v>-104.65495080444089</v>
      </c>
      <c r="X44" s="13">
        <f t="shared" si="23"/>
        <v>-104.65495080444089</v>
      </c>
      <c r="Y44" s="13">
        <f t="shared" si="23"/>
        <v>-104.65495080444089</v>
      </c>
      <c r="Z44" s="12">
        <f>Z40+10*LOG10(Z42)</f>
        <v>-106.66576244513053</v>
      </c>
      <c r="AA44" s="13">
        <f>AA40+10*LOG10(AA42)</f>
        <v>-106.66576244513053</v>
      </c>
      <c r="AB44" s="13">
        <f>AB40+10*LOG10(AB42)</f>
        <v>-106.66576244513053</v>
      </c>
      <c r="AC44" s="12">
        <f t="shared" ref="AC44:AT44" si="24">AC40+10*LOG10(AC42)</f>
        <v>-106.66576244513053</v>
      </c>
      <c r="AD44" s="13">
        <f t="shared" si="24"/>
        <v>-106.66576244513053</v>
      </c>
      <c r="AE44" s="13">
        <f t="shared" si="24"/>
        <v>-106.66576244513053</v>
      </c>
      <c r="AF44" s="238">
        <f t="shared" si="24"/>
        <v>-106.66576244513053</v>
      </c>
      <c r="AG44" s="37">
        <f t="shared" si="24"/>
        <v>-106.66576244513053</v>
      </c>
      <c r="AH44" s="37">
        <f t="shared" si="24"/>
        <v>-106.66576244513053</v>
      </c>
      <c r="AI44" s="12">
        <f t="shared" si="24"/>
        <v>-106.66576244513053</v>
      </c>
      <c r="AJ44" s="13">
        <f t="shared" si="24"/>
        <v>-106.66576244513053</v>
      </c>
      <c r="AK44" s="13">
        <f t="shared" si="24"/>
        <v>-106.66576244513053</v>
      </c>
      <c r="AL44" s="12">
        <f t="shared" si="24"/>
        <v>-104.65495080444089</v>
      </c>
      <c r="AM44" s="13">
        <f t="shared" si="24"/>
        <v>-104.65495080444089</v>
      </c>
      <c r="AN44" s="13">
        <f t="shared" si="24"/>
        <v>-104.65495080444089</v>
      </c>
      <c r="AO44" s="12">
        <f t="shared" si="24"/>
        <v>-106.66576244513053</v>
      </c>
      <c r="AP44" s="13">
        <f t="shared" si="24"/>
        <v>-106.66576244513053</v>
      </c>
      <c r="AQ44" s="13">
        <f t="shared" si="24"/>
        <v>-106.66576244513053</v>
      </c>
      <c r="AR44" s="12">
        <f t="shared" si="24"/>
        <v>-102.53520231859375</v>
      </c>
      <c r="AS44" s="13">
        <f t="shared" si="24"/>
        <v>-102.53520231859375</v>
      </c>
      <c r="AT44" s="13">
        <f t="shared" si="24"/>
        <v>-102.53520231859375</v>
      </c>
    </row>
    <row r="45" spans="1:46">
      <c r="A45" s="54" t="s">
        <v>52</v>
      </c>
      <c r="B45" s="12" t="s">
        <v>11</v>
      </c>
      <c r="C45" s="13" t="s">
        <v>11</v>
      </c>
      <c r="D45" s="13" t="s">
        <v>11</v>
      </c>
      <c r="E45" s="109" t="s">
        <v>11</v>
      </c>
      <c r="F45" s="12" t="s">
        <v>11</v>
      </c>
      <c r="G45" s="13" t="s">
        <v>11</v>
      </c>
      <c r="H45" s="13" t="s">
        <v>11</v>
      </c>
      <c r="I45" s="15" t="s">
        <v>11</v>
      </c>
      <c r="J45" s="16" t="s">
        <v>11</v>
      </c>
      <c r="K45" s="16" t="s">
        <v>11</v>
      </c>
      <c r="L45" s="150" t="s">
        <v>11</v>
      </c>
      <c r="M45" s="151" t="s">
        <v>11</v>
      </c>
      <c r="N45" s="151" t="s">
        <v>11</v>
      </c>
      <c r="O45" s="187" t="s">
        <v>11</v>
      </c>
      <c r="P45" s="187" t="s">
        <v>11</v>
      </c>
      <c r="Q45" s="12" t="s">
        <v>11</v>
      </c>
      <c r="R45" s="13" t="s">
        <v>11</v>
      </c>
      <c r="S45" s="13" t="s">
        <v>11</v>
      </c>
      <c r="T45" s="12" t="s">
        <v>11</v>
      </c>
      <c r="U45" s="13" t="s">
        <v>11</v>
      </c>
      <c r="V45" s="13" t="s">
        <v>11</v>
      </c>
      <c r="W45" s="12" t="s">
        <v>11</v>
      </c>
      <c r="X45" s="13" t="s">
        <v>11</v>
      </c>
      <c r="Y45" s="13" t="s">
        <v>11</v>
      </c>
      <c r="Z45" s="12" t="s">
        <v>11</v>
      </c>
      <c r="AA45" s="13" t="s">
        <v>11</v>
      </c>
      <c r="AB45" s="13" t="s">
        <v>11</v>
      </c>
      <c r="AC45" s="12" t="s">
        <v>11</v>
      </c>
      <c r="AD45" s="13" t="s">
        <v>11</v>
      </c>
      <c r="AE45" s="13" t="s">
        <v>11</v>
      </c>
      <c r="AF45" s="238" t="s">
        <v>11</v>
      </c>
      <c r="AG45" s="37" t="s">
        <v>11</v>
      </c>
      <c r="AH45" s="37" t="s">
        <v>11</v>
      </c>
      <c r="AI45" s="12" t="s">
        <v>11</v>
      </c>
      <c r="AJ45" s="13" t="s">
        <v>11</v>
      </c>
      <c r="AK45" s="13" t="s">
        <v>11</v>
      </c>
      <c r="AL45" s="12" t="s">
        <v>11</v>
      </c>
      <c r="AM45" s="13" t="s">
        <v>11</v>
      </c>
      <c r="AN45" s="13" t="s">
        <v>11</v>
      </c>
      <c r="AO45" s="12" t="s">
        <v>11</v>
      </c>
      <c r="AP45" s="13" t="s">
        <v>11</v>
      </c>
      <c r="AQ45" s="13" t="s">
        <v>11</v>
      </c>
      <c r="AR45" s="12" t="s">
        <v>11</v>
      </c>
      <c r="AS45" s="13" t="s">
        <v>11</v>
      </c>
      <c r="AT45" s="13" t="s">
        <v>11</v>
      </c>
    </row>
    <row r="46" spans="1:46">
      <c r="A46" s="94" t="s">
        <v>53</v>
      </c>
      <c r="B46" s="51">
        <v>-4.3</v>
      </c>
      <c r="C46" s="49">
        <v>2.1</v>
      </c>
      <c r="D46" s="49">
        <v>2.1</v>
      </c>
      <c r="E46" s="113">
        <v>-1.5</v>
      </c>
      <c r="F46" s="103">
        <v>-7.8</v>
      </c>
      <c r="G46" s="103">
        <v>-2.2000000000000002</v>
      </c>
      <c r="H46" s="103">
        <v>-2.2000000000000002</v>
      </c>
      <c r="I46" s="50">
        <v>-12.7</v>
      </c>
      <c r="J46" s="73">
        <v>-6.6</v>
      </c>
      <c r="K46" s="73">
        <v>-6.6</v>
      </c>
      <c r="L46" s="167">
        <v>-3.64</v>
      </c>
      <c r="M46" s="168">
        <v>4.9400000000000004</v>
      </c>
      <c r="N46" s="168">
        <v>4.9400000000000004</v>
      </c>
      <c r="O46" s="191">
        <v>0.98</v>
      </c>
      <c r="P46" s="191">
        <v>-1.98</v>
      </c>
      <c r="Q46" s="210">
        <v>-7.5</v>
      </c>
      <c r="R46" s="211">
        <v>1.2</v>
      </c>
      <c r="S46" s="211">
        <v>1.2</v>
      </c>
      <c r="T46" s="210">
        <v>-11.3</v>
      </c>
      <c r="U46" s="211">
        <v>-4.8</v>
      </c>
      <c r="V46" s="211">
        <v>-4.8</v>
      </c>
      <c r="W46" s="207">
        <v>-8.5</v>
      </c>
      <c r="X46" s="208">
        <v>-3</v>
      </c>
      <c r="Y46" s="208">
        <v>-3</v>
      </c>
      <c r="Z46" s="210">
        <v>-7.87</v>
      </c>
      <c r="AA46" s="211">
        <v>0.31</v>
      </c>
      <c r="AB46" s="211">
        <v>0.35</v>
      </c>
      <c r="AC46" s="210">
        <v>-6.7</v>
      </c>
      <c r="AD46" s="211">
        <v>4.2</v>
      </c>
      <c r="AE46" s="211">
        <v>4.2</v>
      </c>
      <c r="AF46" s="235">
        <v>-7.43</v>
      </c>
      <c r="AG46" s="236">
        <v>1.58</v>
      </c>
      <c r="AH46" s="236">
        <v>1.58</v>
      </c>
      <c r="AI46" s="210">
        <v>-7.4</v>
      </c>
      <c r="AJ46" s="211">
        <v>1.89</v>
      </c>
      <c r="AK46" s="211">
        <v>2.2000000000000002</v>
      </c>
      <c r="AL46" s="210">
        <v>-6.9</v>
      </c>
      <c r="AM46" s="211">
        <v>2.5</v>
      </c>
      <c r="AN46" s="211">
        <v>2.5</v>
      </c>
      <c r="AO46" s="210">
        <v>-6.5</v>
      </c>
      <c r="AP46" s="211">
        <v>1.6</v>
      </c>
      <c r="AQ46" s="211">
        <v>1.6</v>
      </c>
      <c r="AR46" s="210">
        <v>-6.5</v>
      </c>
      <c r="AS46" s="211">
        <v>0.7</v>
      </c>
      <c r="AT46" s="211">
        <v>0.7</v>
      </c>
    </row>
    <row r="47" spans="1:46">
      <c r="A47" s="11" t="s">
        <v>54</v>
      </c>
      <c r="B47" s="12">
        <v>2</v>
      </c>
      <c r="C47" s="13">
        <v>2</v>
      </c>
      <c r="D47" s="13">
        <v>2</v>
      </c>
      <c r="E47" s="109">
        <v>2</v>
      </c>
      <c r="F47" s="12">
        <v>2</v>
      </c>
      <c r="G47" s="13">
        <v>2</v>
      </c>
      <c r="H47" s="13">
        <v>2</v>
      </c>
      <c r="I47" s="15">
        <v>2</v>
      </c>
      <c r="J47" s="16">
        <v>2</v>
      </c>
      <c r="K47" s="16">
        <v>2</v>
      </c>
      <c r="L47" s="150">
        <v>2</v>
      </c>
      <c r="M47" s="151">
        <v>2</v>
      </c>
      <c r="N47" s="151">
        <v>2</v>
      </c>
      <c r="O47" s="187">
        <v>2</v>
      </c>
      <c r="P47" s="187">
        <v>2</v>
      </c>
      <c r="Q47" s="12">
        <v>2</v>
      </c>
      <c r="R47" s="13">
        <v>2</v>
      </c>
      <c r="S47" s="13">
        <v>2</v>
      </c>
      <c r="T47" s="12">
        <v>2</v>
      </c>
      <c r="U47" s="13">
        <v>2</v>
      </c>
      <c r="V47" s="13">
        <v>2</v>
      </c>
      <c r="W47" s="12">
        <v>2</v>
      </c>
      <c r="X47" s="13">
        <v>2</v>
      </c>
      <c r="Y47" s="13">
        <v>2</v>
      </c>
      <c r="Z47" s="12">
        <v>2</v>
      </c>
      <c r="AA47" s="13">
        <v>2</v>
      </c>
      <c r="AB47" s="13">
        <v>2</v>
      </c>
      <c r="AC47" s="12">
        <v>2</v>
      </c>
      <c r="AD47" s="13">
        <v>2</v>
      </c>
      <c r="AE47" s="13">
        <v>2</v>
      </c>
      <c r="AF47" s="238">
        <v>2</v>
      </c>
      <c r="AG47" s="37">
        <v>2</v>
      </c>
      <c r="AH47" s="37">
        <v>2</v>
      </c>
      <c r="AI47" s="12">
        <v>2</v>
      </c>
      <c r="AJ47" s="13">
        <v>2</v>
      </c>
      <c r="AK47" s="13">
        <v>2</v>
      </c>
      <c r="AL47" s="12">
        <v>2</v>
      </c>
      <c r="AM47" s="13">
        <v>2</v>
      </c>
      <c r="AN47" s="13">
        <v>2</v>
      </c>
      <c r="AO47" s="12">
        <v>2</v>
      </c>
      <c r="AP47" s="13">
        <v>2</v>
      </c>
      <c r="AQ47" s="13">
        <v>2</v>
      </c>
      <c r="AR47" s="12">
        <v>2</v>
      </c>
      <c r="AS47" s="13">
        <v>2</v>
      </c>
      <c r="AT47" s="13">
        <v>2</v>
      </c>
    </row>
    <row r="48" spans="1:46" ht="28">
      <c r="A48" s="11" t="s">
        <v>55</v>
      </c>
      <c r="B48" s="12" t="s">
        <v>11</v>
      </c>
      <c r="C48" s="13" t="s">
        <v>11</v>
      </c>
      <c r="D48" s="13" t="s">
        <v>11</v>
      </c>
      <c r="E48" s="109" t="s">
        <v>11</v>
      </c>
      <c r="F48" s="12" t="s">
        <v>11</v>
      </c>
      <c r="G48" s="13" t="s">
        <v>11</v>
      </c>
      <c r="H48" s="13" t="s">
        <v>11</v>
      </c>
      <c r="I48" s="15" t="s">
        <v>11</v>
      </c>
      <c r="J48" s="16" t="s">
        <v>11</v>
      </c>
      <c r="K48" s="16" t="s">
        <v>11</v>
      </c>
      <c r="L48" s="150" t="s">
        <v>11</v>
      </c>
      <c r="M48" s="151" t="s">
        <v>11</v>
      </c>
      <c r="N48" s="151" t="s">
        <v>11</v>
      </c>
      <c r="O48" s="187" t="s">
        <v>11</v>
      </c>
      <c r="P48" s="187" t="s">
        <v>11</v>
      </c>
      <c r="Q48" s="12" t="s">
        <v>11</v>
      </c>
      <c r="R48" s="13" t="s">
        <v>11</v>
      </c>
      <c r="S48" s="13" t="s">
        <v>11</v>
      </c>
      <c r="T48" s="12" t="s">
        <v>11</v>
      </c>
      <c r="U48" s="13" t="s">
        <v>11</v>
      </c>
      <c r="V48" s="13" t="s">
        <v>11</v>
      </c>
      <c r="W48" s="12" t="s">
        <v>11</v>
      </c>
      <c r="X48" s="13" t="s">
        <v>11</v>
      </c>
      <c r="Y48" s="13" t="s">
        <v>11</v>
      </c>
      <c r="Z48" s="12" t="s">
        <v>11</v>
      </c>
      <c r="AA48" s="13" t="s">
        <v>11</v>
      </c>
      <c r="AB48" s="13" t="s">
        <v>11</v>
      </c>
      <c r="AC48" s="12" t="s">
        <v>11</v>
      </c>
      <c r="AD48" s="13" t="s">
        <v>11</v>
      </c>
      <c r="AE48" s="13" t="s">
        <v>11</v>
      </c>
      <c r="AF48" s="238" t="s">
        <v>11</v>
      </c>
      <c r="AG48" s="37" t="s">
        <v>11</v>
      </c>
      <c r="AH48" s="37" t="s">
        <v>11</v>
      </c>
      <c r="AI48" s="12" t="s">
        <v>11</v>
      </c>
      <c r="AJ48" s="13" t="s">
        <v>11</v>
      </c>
      <c r="AK48" s="13" t="s">
        <v>11</v>
      </c>
      <c r="AL48" s="12" t="s">
        <v>11</v>
      </c>
      <c r="AM48" s="13" t="s">
        <v>11</v>
      </c>
      <c r="AN48" s="13" t="s">
        <v>11</v>
      </c>
      <c r="AO48" s="12" t="s">
        <v>11</v>
      </c>
      <c r="AP48" s="13" t="s">
        <v>11</v>
      </c>
      <c r="AQ48" s="13" t="s">
        <v>11</v>
      </c>
      <c r="AR48" s="12" t="s">
        <v>11</v>
      </c>
      <c r="AS48" s="13" t="s">
        <v>11</v>
      </c>
      <c r="AT48" s="13" t="s">
        <v>11</v>
      </c>
    </row>
    <row r="49" spans="1:46" ht="33.75" customHeight="1">
      <c r="A49" s="11" t="s">
        <v>56</v>
      </c>
      <c r="B49" s="12">
        <v>0</v>
      </c>
      <c r="C49" s="13">
        <v>0</v>
      </c>
      <c r="D49" s="13">
        <v>0</v>
      </c>
      <c r="E49" s="109">
        <v>0</v>
      </c>
      <c r="F49" s="12">
        <v>0</v>
      </c>
      <c r="G49" s="13">
        <v>0</v>
      </c>
      <c r="H49" s="13">
        <v>0</v>
      </c>
      <c r="I49" s="15">
        <v>0</v>
      </c>
      <c r="J49" s="16">
        <v>0</v>
      </c>
      <c r="K49" s="16">
        <v>0</v>
      </c>
      <c r="L49" s="150">
        <v>0</v>
      </c>
      <c r="M49" s="151">
        <v>0</v>
      </c>
      <c r="N49" s="151">
        <v>0</v>
      </c>
      <c r="O49" s="187">
        <v>0</v>
      </c>
      <c r="P49" s="187">
        <v>0</v>
      </c>
      <c r="Q49" s="12">
        <v>0</v>
      </c>
      <c r="R49" s="13">
        <v>0</v>
      </c>
      <c r="S49" s="13">
        <v>0</v>
      </c>
      <c r="T49" s="12">
        <v>0</v>
      </c>
      <c r="U49" s="13">
        <v>0</v>
      </c>
      <c r="V49" s="13">
        <v>0</v>
      </c>
      <c r="W49" s="12">
        <v>0</v>
      </c>
      <c r="X49" s="13">
        <v>0</v>
      </c>
      <c r="Y49" s="13">
        <v>0</v>
      </c>
      <c r="Z49" s="12">
        <v>0</v>
      </c>
      <c r="AA49" s="13">
        <v>0</v>
      </c>
      <c r="AB49" s="13">
        <v>0</v>
      </c>
      <c r="AC49" s="12">
        <v>0</v>
      </c>
      <c r="AD49" s="13">
        <v>0</v>
      </c>
      <c r="AE49" s="13">
        <v>0</v>
      </c>
      <c r="AF49" s="238">
        <v>0</v>
      </c>
      <c r="AG49" s="37">
        <v>0</v>
      </c>
      <c r="AH49" s="37">
        <v>0</v>
      </c>
      <c r="AI49" s="12">
        <v>0</v>
      </c>
      <c r="AJ49" s="13">
        <v>0</v>
      </c>
      <c r="AK49" s="13">
        <v>0</v>
      </c>
      <c r="AL49" s="12">
        <v>0</v>
      </c>
      <c r="AM49" s="13">
        <v>0</v>
      </c>
      <c r="AN49" s="13">
        <v>0</v>
      </c>
      <c r="AO49" s="12">
        <v>0</v>
      </c>
      <c r="AP49" s="13">
        <v>0</v>
      </c>
      <c r="AQ49" s="13">
        <v>0</v>
      </c>
      <c r="AR49" s="12">
        <v>0</v>
      </c>
      <c r="AS49" s="13">
        <v>0</v>
      </c>
      <c r="AT49" s="13">
        <v>0</v>
      </c>
    </row>
    <row r="50" spans="1:46" ht="28">
      <c r="A50" s="11" t="s">
        <v>57</v>
      </c>
      <c r="B50" s="18" t="s">
        <v>11</v>
      </c>
      <c r="C50" s="19" t="s">
        <v>11</v>
      </c>
      <c r="D50" s="19" t="s">
        <v>11</v>
      </c>
      <c r="E50" s="110" t="s">
        <v>11</v>
      </c>
      <c r="F50" s="18" t="s">
        <v>11</v>
      </c>
      <c r="G50" s="19" t="s">
        <v>11</v>
      </c>
      <c r="H50" s="19" t="s">
        <v>11</v>
      </c>
      <c r="I50" s="21" t="s">
        <v>11</v>
      </c>
      <c r="J50" s="22" t="s">
        <v>11</v>
      </c>
      <c r="K50" s="22" t="s">
        <v>11</v>
      </c>
      <c r="L50" s="153" t="s">
        <v>11</v>
      </c>
      <c r="M50" s="154" t="s">
        <v>11</v>
      </c>
      <c r="N50" s="154" t="s">
        <v>11</v>
      </c>
      <c r="O50" s="188" t="s">
        <v>11</v>
      </c>
      <c r="P50" s="188" t="s">
        <v>11</v>
      </c>
      <c r="Q50" s="153" t="s">
        <v>11</v>
      </c>
      <c r="R50" s="154" t="s">
        <v>11</v>
      </c>
      <c r="S50" s="154" t="s">
        <v>11</v>
      </c>
      <c r="T50" s="91" t="s">
        <v>11</v>
      </c>
      <c r="U50" s="92" t="s">
        <v>11</v>
      </c>
      <c r="V50" s="92" t="s">
        <v>11</v>
      </c>
      <c r="W50" s="18" t="s">
        <v>11</v>
      </c>
      <c r="X50" s="19" t="s">
        <v>11</v>
      </c>
      <c r="Y50" s="19" t="s">
        <v>11</v>
      </c>
      <c r="Z50" s="91" t="s">
        <v>11</v>
      </c>
      <c r="AA50" s="92" t="s">
        <v>11</v>
      </c>
      <c r="AB50" s="92" t="s">
        <v>11</v>
      </c>
      <c r="AC50" s="18" t="s">
        <v>11</v>
      </c>
      <c r="AD50" s="19" t="s">
        <v>11</v>
      </c>
      <c r="AE50" s="19" t="s">
        <v>11</v>
      </c>
      <c r="AF50" s="21" t="s">
        <v>11</v>
      </c>
      <c r="AG50" s="22" t="s">
        <v>11</v>
      </c>
      <c r="AH50" s="22" t="s">
        <v>11</v>
      </c>
      <c r="AI50" s="18" t="s">
        <v>11</v>
      </c>
      <c r="AJ50" s="19" t="s">
        <v>11</v>
      </c>
      <c r="AK50" s="19" t="s">
        <v>11</v>
      </c>
      <c r="AL50" s="18" t="s">
        <v>11</v>
      </c>
      <c r="AM50" s="19" t="s">
        <v>11</v>
      </c>
      <c r="AN50" s="19" t="s">
        <v>11</v>
      </c>
      <c r="AO50" s="91" t="s">
        <v>11</v>
      </c>
      <c r="AP50" s="92" t="s">
        <v>11</v>
      </c>
      <c r="AQ50" s="92" t="s">
        <v>11</v>
      </c>
      <c r="AR50" s="91" t="s">
        <v>11</v>
      </c>
      <c r="AS50" s="92" t="s">
        <v>11</v>
      </c>
      <c r="AT50" s="92" t="s">
        <v>11</v>
      </c>
    </row>
    <row r="51" spans="1:46" ht="28">
      <c r="A51" s="11" t="s">
        <v>58</v>
      </c>
      <c r="B51" s="12">
        <f t="shared" ref="B51:Y51" si="25">B44+B46+B47-B49</f>
        <v>-108.96576244513052</v>
      </c>
      <c r="C51" s="13">
        <f t="shared" si="25"/>
        <v>-102.56576244513053</v>
      </c>
      <c r="D51" s="13">
        <f t="shared" si="25"/>
        <v>-102.56576244513053</v>
      </c>
      <c r="E51" s="109">
        <f t="shared" si="25"/>
        <v>-106.16576244513053</v>
      </c>
      <c r="F51" s="12">
        <f t="shared" si="25"/>
        <v>-112.46576244513052</v>
      </c>
      <c r="G51" s="13">
        <f t="shared" si="25"/>
        <v>-106.86576244513053</v>
      </c>
      <c r="H51" s="13">
        <f t="shared" si="25"/>
        <v>-106.86576244513053</v>
      </c>
      <c r="I51" s="15">
        <f t="shared" si="25"/>
        <v>-117.36576244513053</v>
      </c>
      <c r="J51" s="16">
        <f t="shared" si="25"/>
        <v>-111.26576244513052</v>
      </c>
      <c r="K51" s="16">
        <f t="shared" si="25"/>
        <v>-111.26576244513052</v>
      </c>
      <c r="L51" s="150">
        <f t="shared" si="25"/>
        <v>-108.30576244513053</v>
      </c>
      <c r="M51" s="151">
        <f t="shared" si="25"/>
        <v>-99.725762445130528</v>
      </c>
      <c r="N51" s="151">
        <f t="shared" si="25"/>
        <v>-99.725762445130528</v>
      </c>
      <c r="O51" s="187">
        <f t="shared" si="25"/>
        <v>-100.67546248849071</v>
      </c>
      <c r="P51" s="187">
        <f t="shared" si="25"/>
        <v>-101.00304814074491</v>
      </c>
      <c r="Q51" s="12">
        <f t="shared" si="25"/>
        <v>-110.91637507904753</v>
      </c>
      <c r="R51" s="13">
        <f t="shared" si="25"/>
        <v>-102.21637507904752</v>
      </c>
      <c r="S51" s="13">
        <f t="shared" si="25"/>
        <v>-103.46576244513052</v>
      </c>
      <c r="T51" s="12">
        <f t="shared" si="25"/>
        <v>-107.93435089116127</v>
      </c>
      <c r="U51" s="13">
        <f t="shared" si="25"/>
        <v>-101.43435089116127</v>
      </c>
      <c r="V51" s="13">
        <f t="shared" si="25"/>
        <v>-101.43435089116127</v>
      </c>
      <c r="W51" s="12">
        <f t="shared" si="25"/>
        <v>-111.15495080444089</v>
      </c>
      <c r="X51" s="13">
        <f t="shared" si="25"/>
        <v>-105.65495080444089</v>
      </c>
      <c r="Y51" s="13">
        <f t="shared" si="25"/>
        <v>-105.65495080444089</v>
      </c>
      <c r="Z51" s="12">
        <f>Z44+Z46+Z47-Z49</f>
        <v>-112.53576244513053</v>
      </c>
      <c r="AA51" s="13">
        <f>AA44+AA46+AA47-AA49</f>
        <v>-104.35576244513052</v>
      </c>
      <c r="AB51" s="13">
        <f>AB44+AB46+AB47-AB49</f>
        <v>-104.31576244513053</v>
      </c>
      <c r="AC51" s="12">
        <f t="shared" ref="AC51:AT51" si="26">AC44+AC46+AC47-AC49</f>
        <v>-111.36576244513053</v>
      </c>
      <c r="AD51" s="13">
        <f t="shared" si="26"/>
        <v>-100.46576244513052</v>
      </c>
      <c r="AE51" s="13">
        <f t="shared" si="26"/>
        <v>-100.46576244513052</v>
      </c>
      <c r="AF51" s="238">
        <f t="shared" si="26"/>
        <v>-112.09576244513053</v>
      </c>
      <c r="AG51" s="37">
        <f t="shared" si="26"/>
        <v>-103.08576244513053</v>
      </c>
      <c r="AH51" s="37">
        <f t="shared" si="26"/>
        <v>-103.08576244513053</v>
      </c>
      <c r="AI51" s="12">
        <f t="shared" si="26"/>
        <v>-112.06576244513053</v>
      </c>
      <c r="AJ51" s="13">
        <f t="shared" si="26"/>
        <v>-102.77576244513052</v>
      </c>
      <c r="AK51" s="13">
        <f t="shared" si="26"/>
        <v>-102.46576244513052</v>
      </c>
      <c r="AL51" s="12">
        <f t="shared" si="26"/>
        <v>-109.55495080444089</v>
      </c>
      <c r="AM51" s="13">
        <f t="shared" si="26"/>
        <v>-100.15495080444089</v>
      </c>
      <c r="AN51" s="13">
        <f t="shared" si="26"/>
        <v>-100.15495080444089</v>
      </c>
      <c r="AO51" s="12">
        <f t="shared" si="26"/>
        <v>-111.16576244513053</v>
      </c>
      <c r="AP51" s="13">
        <f t="shared" si="26"/>
        <v>-103.06576244513053</v>
      </c>
      <c r="AQ51" s="13">
        <f t="shared" si="26"/>
        <v>-103.06576244513053</v>
      </c>
      <c r="AR51" s="12">
        <f t="shared" si="26"/>
        <v>-107.03520231859375</v>
      </c>
      <c r="AS51" s="13">
        <f t="shared" si="26"/>
        <v>-99.835202318593744</v>
      </c>
      <c r="AT51" s="13">
        <f t="shared" si="26"/>
        <v>-99.835202318593744</v>
      </c>
    </row>
    <row r="52" spans="1:46" ht="28">
      <c r="A52" s="75" t="s">
        <v>59</v>
      </c>
      <c r="B52" s="76" t="s">
        <v>11</v>
      </c>
      <c r="C52" s="77" t="s">
        <v>11</v>
      </c>
      <c r="D52" s="77" t="s">
        <v>11</v>
      </c>
      <c r="E52" s="116" t="s">
        <v>11</v>
      </c>
      <c r="F52" s="76" t="s">
        <v>11</v>
      </c>
      <c r="G52" s="77" t="s">
        <v>11</v>
      </c>
      <c r="H52" s="77" t="s">
        <v>11</v>
      </c>
      <c r="I52" s="79" t="s">
        <v>11</v>
      </c>
      <c r="J52" s="80" t="s">
        <v>11</v>
      </c>
      <c r="K52" s="80" t="s">
        <v>11</v>
      </c>
      <c r="L52" s="170" t="s">
        <v>11</v>
      </c>
      <c r="M52" s="171" t="s">
        <v>11</v>
      </c>
      <c r="N52" s="171" t="s">
        <v>11</v>
      </c>
      <c r="O52" s="192" t="s">
        <v>11</v>
      </c>
      <c r="P52" s="192" t="s">
        <v>11</v>
      </c>
      <c r="Q52" s="76" t="s">
        <v>11</v>
      </c>
      <c r="R52" s="77" t="s">
        <v>11</v>
      </c>
      <c r="S52" s="77" t="s">
        <v>11</v>
      </c>
      <c r="T52" s="76" t="s">
        <v>11</v>
      </c>
      <c r="U52" s="77" t="s">
        <v>11</v>
      </c>
      <c r="V52" s="77" t="s">
        <v>11</v>
      </c>
      <c r="W52" s="76" t="s">
        <v>11</v>
      </c>
      <c r="X52" s="77" t="s">
        <v>11</v>
      </c>
      <c r="Y52" s="77" t="s">
        <v>11</v>
      </c>
      <c r="Z52" s="76" t="s">
        <v>11</v>
      </c>
      <c r="AA52" s="77" t="s">
        <v>11</v>
      </c>
      <c r="AB52" s="77" t="s">
        <v>11</v>
      </c>
      <c r="AC52" s="76" t="s">
        <v>11</v>
      </c>
      <c r="AD52" s="77" t="s">
        <v>11</v>
      </c>
      <c r="AE52" s="77" t="s">
        <v>11</v>
      </c>
      <c r="AF52" s="242" t="s">
        <v>11</v>
      </c>
      <c r="AG52" s="243" t="s">
        <v>11</v>
      </c>
      <c r="AH52" s="243" t="s">
        <v>11</v>
      </c>
      <c r="AI52" s="76" t="s">
        <v>11</v>
      </c>
      <c r="AJ52" s="77" t="s">
        <v>11</v>
      </c>
      <c r="AK52" s="77" t="s">
        <v>11</v>
      </c>
      <c r="AL52" s="76" t="s">
        <v>11</v>
      </c>
      <c r="AM52" s="77" t="s">
        <v>11</v>
      </c>
      <c r="AN52" s="77" t="s">
        <v>11</v>
      </c>
      <c r="AO52" s="76" t="s">
        <v>11</v>
      </c>
      <c r="AP52" s="77" t="s">
        <v>11</v>
      </c>
      <c r="AQ52" s="77" t="s">
        <v>11</v>
      </c>
      <c r="AR52" s="76" t="s">
        <v>11</v>
      </c>
      <c r="AS52" s="77" t="s">
        <v>11</v>
      </c>
      <c r="AT52" s="77" t="s">
        <v>11</v>
      </c>
    </row>
    <row r="53" spans="1:46" ht="28.5" customHeight="1">
      <c r="A53" s="57" t="s">
        <v>60</v>
      </c>
      <c r="B53" s="58">
        <f>B26+B30+B33-B34-B51</f>
        <v>159.07121254719664</v>
      </c>
      <c r="C53" s="59">
        <f t="shared" ref="C53:F53" si="27">C26+C30+C33-C34-C51</f>
        <v>152.67121254719666</v>
      </c>
      <c r="D53" s="59">
        <f t="shared" si="27"/>
        <v>152.67121254719666</v>
      </c>
      <c r="E53" s="117">
        <f t="shared" si="27"/>
        <v>156.27121254719665</v>
      </c>
      <c r="F53" s="58">
        <f t="shared" si="27"/>
        <v>162.57121254719664</v>
      </c>
      <c r="G53" s="59">
        <f t="shared" ref="G53:K53" si="28">G26+G30+G33-G34-G51</f>
        <v>156.97121254719664</v>
      </c>
      <c r="H53" s="59">
        <f t="shared" si="28"/>
        <v>156.97121254719664</v>
      </c>
      <c r="I53" s="61">
        <f t="shared" si="28"/>
        <v>158.13121254719664</v>
      </c>
      <c r="J53" s="62">
        <f t="shared" si="28"/>
        <v>152.03121254719665</v>
      </c>
      <c r="K53" s="62">
        <f t="shared" si="28"/>
        <v>152.03121254719665</v>
      </c>
      <c r="L53" s="173">
        <f>L26+L30+L33-L34-L51</f>
        <v>152.41121254719664</v>
      </c>
      <c r="M53" s="174">
        <f t="shared" ref="M53:P53" si="29">M26+M30+M33-M34-M51</f>
        <v>143.83121254719666</v>
      </c>
      <c r="N53" s="174">
        <f t="shared" si="29"/>
        <v>143.83121254719666</v>
      </c>
      <c r="O53" s="193">
        <f t="shared" si="29"/>
        <v>147.79121254719664</v>
      </c>
      <c r="P53" s="193">
        <f t="shared" si="29"/>
        <v>150.75121254719664</v>
      </c>
      <c r="Q53" s="58">
        <f>Q26+Q30+Q33-Q34-Q51</f>
        <v>162.27121254719665</v>
      </c>
      <c r="R53" s="59">
        <f t="shared" ref="R53:S53" si="30">R26+R30+R33-R34-R51</f>
        <v>153.57121254719664</v>
      </c>
      <c r="S53" s="59">
        <f t="shared" si="30"/>
        <v>153.57121254719664</v>
      </c>
      <c r="T53" s="58">
        <f>T26+T30+T33-T34-T51</f>
        <v>156.06040090650703</v>
      </c>
      <c r="U53" s="59">
        <f t="shared" ref="U53:V53" si="31">U26+U30+U33-U34-U51</f>
        <v>149.56040090650703</v>
      </c>
      <c r="V53" s="59">
        <f t="shared" si="31"/>
        <v>149.56040090650703</v>
      </c>
      <c r="W53" s="83">
        <f>W26+W30+W33-W34-W51</f>
        <v>165.26040090650702</v>
      </c>
      <c r="X53" s="84">
        <f t="shared" ref="X53:Y53" si="32">X26+X30+X33-X34-X51</f>
        <v>159.76040090650702</v>
      </c>
      <c r="Y53" s="84">
        <f t="shared" si="32"/>
        <v>159.76040090650702</v>
      </c>
      <c r="Z53" s="58">
        <f>Z26+Z30+Z33-Z34-Z51</f>
        <v>162.64121254719666</v>
      </c>
      <c r="AA53" s="59">
        <f>AA26+AA30+AA33-AA34-AA51</f>
        <v>154.46121254719665</v>
      </c>
      <c r="AB53" s="59">
        <f>AB26+AB30+AB33-AB34-AB51</f>
        <v>154.42121254719666</v>
      </c>
      <c r="AC53" s="58">
        <f>AC26+AC30+AC33-AC34-AC51</f>
        <v>161.47121254719664</v>
      </c>
      <c r="AD53" s="59">
        <f t="shared" ref="AD53:AH53" si="33">AD26+AD30+AD33-AD34-AD51</f>
        <v>150.57121254719664</v>
      </c>
      <c r="AE53" s="59">
        <f t="shared" si="33"/>
        <v>150.57121254719664</v>
      </c>
      <c r="AF53" s="58">
        <f t="shared" si="33"/>
        <v>162.20121254719666</v>
      </c>
      <c r="AG53" s="59">
        <f t="shared" si="33"/>
        <v>153.19121254719664</v>
      </c>
      <c r="AH53" s="59">
        <f t="shared" si="33"/>
        <v>153.19121254719664</v>
      </c>
      <c r="AI53" s="58">
        <f>AI26+AI30+AI33-AI34-AI51</f>
        <v>162.17121254719666</v>
      </c>
      <c r="AJ53" s="59">
        <f t="shared" ref="AJ53:AK53" si="34">AJ26+AJ30+AJ33-AJ34-AJ51</f>
        <v>152.88121254719664</v>
      </c>
      <c r="AK53" s="59">
        <f t="shared" si="34"/>
        <v>152.57121254719664</v>
      </c>
      <c r="AL53" s="58">
        <f>AL26+AL30+AL33-AL34-AL51</f>
        <v>160.66040090650702</v>
      </c>
      <c r="AM53" s="59">
        <f t="shared" ref="AM53:AN53" si="35">AM26+AM30+AM33-AM34-AM51</f>
        <v>151.26040090650702</v>
      </c>
      <c r="AN53" s="59">
        <f t="shared" si="35"/>
        <v>151.26040090650702</v>
      </c>
      <c r="AO53" s="58">
        <f>AO26+AO30+AO33-AO34-AO51</f>
        <v>160.98121254719666</v>
      </c>
      <c r="AP53" s="59">
        <f t="shared" ref="AP53:AQ53" si="36">AP26+AP30+AP33-AP34-AP51</f>
        <v>152.88121254719664</v>
      </c>
      <c r="AQ53" s="59">
        <f t="shared" si="36"/>
        <v>152.88121254719664</v>
      </c>
      <c r="AR53" s="58">
        <f>AR26+AR30+AR33-AR34-AR51</f>
        <v>156.14065242065988</v>
      </c>
      <c r="AS53" s="59">
        <f t="shared" ref="AS53:AT53" si="37">AS26+AS30+AS33-AS34-AS51</f>
        <v>148.94065242065986</v>
      </c>
      <c r="AT53" s="59">
        <f t="shared" si="37"/>
        <v>148.94065242065986</v>
      </c>
    </row>
    <row r="54" spans="1:46" ht="15.5" thickBot="1">
      <c r="A54" s="71" t="s">
        <v>61</v>
      </c>
      <c r="B54" s="291" t="s">
        <v>81</v>
      </c>
      <c r="C54" s="292"/>
      <c r="D54" s="292"/>
      <c r="E54" s="293"/>
      <c r="F54" s="291"/>
      <c r="G54" s="292"/>
      <c r="H54" s="292"/>
      <c r="I54" s="294"/>
      <c r="J54" s="295"/>
      <c r="K54" s="295"/>
      <c r="L54" s="320"/>
      <c r="M54" s="321"/>
      <c r="N54" s="321"/>
      <c r="O54" s="321"/>
      <c r="P54" s="322"/>
      <c r="Q54" s="283"/>
      <c r="R54" s="284"/>
      <c r="S54" s="284"/>
      <c r="T54" s="215"/>
      <c r="U54" s="215"/>
      <c r="V54" s="215"/>
      <c r="W54" s="283"/>
      <c r="X54" s="284"/>
      <c r="Y54" s="284"/>
      <c r="Z54" s="283"/>
      <c r="AA54" s="284"/>
      <c r="AB54" s="284"/>
      <c r="AC54" s="283"/>
      <c r="AD54" s="284"/>
      <c r="AE54" s="284"/>
      <c r="AF54" s="302"/>
      <c r="AG54" s="303"/>
      <c r="AH54" s="303"/>
      <c r="AI54" s="283"/>
      <c r="AJ54" s="284"/>
      <c r="AK54" s="284"/>
      <c r="AL54" s="283"/>
      <c r="AM54" s="284"/>
      <c r="AN54" s="284"/>
      <c r="AO54" s="283"/>
      <c r="AP54" s="284"/>
      <c r="AQ54" s="284"/>
      <c r="AR54" s="283"/>
      <c r="AS54" s="284"/>
      <c r="AT54" s="284"/>
    </row>
  </sheetData>
  <mergeCells count="27">
    <mergeCell ref="L1:P1"/>
    <mergeCell ref="L54:P54"/>
    <mergeCell ref="AC1:AE1"/>
    <mergeCell ref="AC54:AE54"/>
    <mergeCell ref="Q1:S1"/>
    <mergeCell ref="Q54:S54"/>
    <mergeCell ref="T1:V1"/>
    <mergeCell ref="W1:Y1"/>
    <mergeCell ref="W54:Y54"/>
    <mergeCell ref="Z1:AB1"/>
    <mergeCell ref="B1:E1"/>
    <mergeCell ref="F1:H1"/>
    <mergeCell ref="I1:K1"/>
    <mergeCell ref="B54:E54"/>
    <mergeCell ref="F54:H54"/>
    <mergeCell ref="I54:K54"/>
    <mergeCell ref="AF1:AH1"/>
    <mergeCell ref="AF54:AH54"/>
    <mergeCell ref="Z54:AB54"/>
    <mergeCell ref="AR1:AT1"/>
    <mergeCell ref="AR54:AT54"/>
    <mergeCell ref="AO1:AQ1"/>
    <mergeCell ref="AO54:AQ54"/>
    <mergeCell ref="AL1:AN1"/>
    <mergeCell ref="AL54:AN54"/>
    <mergeCell ref="AI1:AK1"/>
    <mergeCell ref="AI54:AK54"/>
  </mergeCells>
  <phoneticPr fontId="1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N54"/>
  <sheetViews>
    <sheetView zoomScaleNormal="100" workbookViewId="0">
      <pane xSplit="1" ySplit="1" topLeftCell="AD2" activePane="bottomRight" state="frozen"/>
      <selection pane="topRight"/>
      <selection pane="bottomLeft"/>
      <selection pane="bottomRight" activeCell="AL1" sqref="AL1:AN1048576"/>
    </sheetView>
  </sheetViews>
  <sheetFormatPr defaultColWidth="9" defaultRowHeight="15"/>
  <cols>
    <col min="1" max="1" width="62.08203125" style="1" customWidth="1"/>
    <col min="2" max="2" width="15.58203125" style="2" customWidth="1"/>
    <col min="3" max="3" width="16.58203125" style="1" customWidth="1"/>
    <col min="4" max="4" width="16.9140625" style="1" customWidth="1"/>
    <col min="5" max="5" width="15.58203125" style="2" customWidth="1"/>
    <col min="6" max="6" width="16.58203125" style="1" customWidth="1"/>
    <col min="7" max="7" width="16.9140625" style="1" customWidth="1"/>
    <col min="8" max="8" width="15.5" style="176" customWidth="1"/>
    <col min="9" max="9" width="16.58203125" style="177" bestFit="1" customWidth="1"/>
    <col min="10" max="10" width="16.9140625" style="177" bestFit="1" customWidth="1"/>
    <col min="11" max="11" width="15.58203125" style="176" customWidth="1"/>
    <col min="12" max="12" width="16.58203125" style="177" bestFit="1" customWidth="1"/>
    <col min="13" max="13" width="16.9140625" style="177" bestFit="1" customWidth="1"/>
    <col min="14" max="14" width="15.58203125" style="89" customWidth="1"/>
    <col min="15" max="15" width="16.58203125" style="90" bestFit="1" customWidth="1"/>
    <col min="16" max="16" width="16.9140625" style="90" bestFit="1" customWidth="1"/>
    <col min="17" max="17" width="15.58203125" style="2" customWidth="1"/>
    <col min="18" max="18" width="16.58203125" style="1" bestFit="1" customWidth="1"/>
    <col min="19" max="19" width="16.9140625" style="1" bestFit="1" customWidth="1"/>
    <col min="20" max="22" width="16.9140625" style="1" customWidth="1"/>
    <col min="23" max="23" width="15.58203125" style="2" customWidth="1"/>
    <col min="24" max="24" width="16.58203125" style="1" bestFit="1" customWidth="1"/>
    <col min="25" max="25" width="16.9140625" style="1" bestFit="1" customWidth="1"/>
    <col min="26" max="26" width="15.58203125" style="2" customWidth="1"/>
    <col min="27" max="27" width="16.6640625" style="1" bestFit="1" customWidth="1"/>
    <col min="28" max="28" width="16.9140625" style="1" bestFit="1" customWidth="1"/>
    <col min="29" max="29" width="15.58203125" style="2" customWidth="1"/>
    <col min="30" max="30" width="16.6640625" style="1" bestFit="1" customWidth="1"/>
    <col min="31" max="31" width="16.9140625" style="1" bestFit="1" customWidth="1"/>
    <col min="32" max="32" width="14" style="1" customWidth="1"/>
    <col min="33" max="33" width="15.5" style="1" customWidth="1"/>
    <col min="34" max="34" width="16.6640625" style="1" customWidth="1"/>
    <col min="35" max="35" width="15.58203125" style="89" customWidth="1"/>
    <col min="36" max="36" width="16.6640625" style="90" bestFit="1" customWidth="1"/>
    <col min="37" max="37" width="16.9140625" style="90" bestFit="1" customWidth="1"/>
    <col min="38" max="38" width="15.58203125" style="89" customWidth="1"/>
    <col min="39" max="39" width="16.6640625" style="90" bestFit="1" customWidth="1"/>
    <col min="40" max="40" width="16.9140625" style="90" bestFit="1" customWidth="1"/>
    <col min="41" max="16384" width="9" style="1"/>
  </cols>
  <sheetData>
    <row r="1" spans="1:40" ht="14.25" customHeight="1">
      <c r="A1" s="3" t="s">
        <v>0</v>
      </c>
      <c r="B1" s="277" t="s">
        <v>2</v>
      </c>
      <c r="C1" s="278"/>
      <c r="D1" s="279"/>
      <c r="E1" s="323" t="s">
        <v>3</v>
      </c>
      <c r="F1" s="324"/>
      <c r="G1" s="325"/>
      <c r="H1" s="315" t="s">
        <v>100</v>
      </c>
      <c r="I1" s="316"/>
      <c r="J1" s="317"/>
      <c r="K1" s="277" t="s">
        <v>107</v>
      </c>
      <c r="L1" s="278"/>
      <c r="M1" s="279"/>
      <c r="N1" s="277" t="s">
        <v>112</v>
      </c>
      <c r="O1" s="278"/>
      <c r="P1" s="279"/>
      <c r="Q1" s="277" t="s">
        <v>114</v>
      </c>
      <c r="R1" s="278"/>
      <c r="S1" s="279"/>
      <c r="T1" s="277" t="s">
        <v>124</v>
      </c>
      <c r="U1" s="278"/>
      <c r="V1" s="279"/>
      <c r="W1" s="277" t="s">
        <v>128</v>
      </c>
      <c r="X1" s="278"/>
      <c r="Y1" s="279"/>
      <c r="Z1" s="277" t="s">
        <v>147</v>
      </c>
      <c r="AA1" s="278"/>
      <c r="AB1" s="279"/>
      <c r="AC1" s="277" t="s">
        <v>164</v>
      </c>
      <c r="AD1" s="278"/>
      <c r="AE1" s="279"/>
      <c r="AF1" s="277" t="s">
        <v>170</v>
      </c>
      <c r="AG1" s="316"/>
      <c r="AH1" s="317"/>
      <c r="AI1" s="277" t="s">
        <v>171</v>
      </c>
      <c r="AJ1" s="278"/>
      <c r="AK1" s="279"/>
      <c r="AL1" s="277" t="s">
        <v>172</v>
      </c>
      <c r="AM1" s="278"/>
      <c r="AN1" s="279"/>
    </row>
    <row r="2" spans="1:40" ht="28">
      <c r="A2" s="4" t="s">
        <v>63</v>
      </c>
      <c r="B2" s="5" t="s">
        <v>82</v>
      </c>
      <c r="C2" s="6" t="s">
        <v>83</v>
      </c>
      <c r="D2" s="7" t="s">
        <v>84</v>
      </c>
      <c r="E2" s="8" t="s">
        <v>82</v>
      </c>
      <c r="F2" s="9" t="s">
        <v>83</v>
      </c>
      <c r="G2" s="10" t="s">
        <v>84</v>
      </c>
      <c r="H2" s="147" t="s">
        <v>82</v>
      </c>
      <c r="I2" s="148" t="s">
        <v>83</v>
      </c>
      <c r="J2" s="149" t="s">
        <v>84</v>
      </c>
      <c r="K2" s="5" t="s">
        <v>82</v>
      </c>
      <c r="L2" s="6" t="s">
        <v>83</v>
      </c>
      <c r="M2" s="7" t="s">
        <v>84</v>
      </c>
      <c r="N2" s="5" t="s">
        <v>82</v>
      </c>
      <c r="O2" s="6" t="s">
        <v>83</v>
      </c>
      <c r="P2" s="7" t="s">
        <v>84</v>
      </c>
      <c r="Q2" s="5" t="s">
        <v>82</v>
      </c>
      <c r="R2" s="6" t="s">
        <v>83</v>
      </c>
      <c r="S2" s="7" t="s">
        <v>84</v>
      </c>
      <c r="T2" s="5" t="s">
        <v>82</v>
      </c>
      <c r="U2" s="6" t="s">
        <v>83</v>
      </c>
      <c r="V2" s="7" t="s">
        <v>84</v>
      </c>
      <c r="W2" s="5" t="s">
        <v>82</v>
      </c>
      <c r="X2" s="6" t="s">
        <v>83</v>
      </c>
      <c r="Y2" s="7" t="s">
        <v>84</v>
      </c>
      <c r="Z2" s="5" t="s">
        <v>82</v>
      </c>
      <c r="AA2" s="6" t="s">
        <v>83</v>
      </c>
      <c r="AB2" s="7" t="s">
        <v>84</v>
      </c>
      <c r="AC2" s="5" t="s">
        <v>82</v>
      </c>
      <c r="AD2" s="6" t="s">
        <v>83</v>
      </c>
      <c r="AE2" s="7" t="s">
        <v>84</v>
      </c>
      <c r="AF2" s="147" t="s">
        <v>82</v>
      </c>
      <c r="AG2" s="148" t="s">
        <v>83</v>
      </c>
      <c r="AH2" s="149" t="s">
        <v>84</v>
      </c>
      <c r="AI2" s="5" t="s">
        <v>82</v>
      </c>
      <c r="AJ2" s="6" t="s">
        <v>83</v>
      </c>
      <c r="AK2" s="7" t="s">
        <v>84</v>
      </c>
      <c r="AL2" s="5" t="s">
        <v>82</v>
      </c>
      <c r="AM2" s="6" t="s">
        <v>83</v>
      </c>
      <c r="AN2" s="7" t="s">
        <v>84</v>
      </c>
    </row>
    <row r="3" spans="1:40">
      <c r="A3" s="11" t="s">
        <v>8</v>
      </c>
      <c r="B3" s="12">
        <v>2.6</v>
      </c>
      <c r="C3" s="13">
        <v>2.6</v>
      </c>
      <c r="D3" s="14">
        <v>2.6</v>
      </c>
      <c r="E3" s="15">
        <v>2.6</v>
      </c>
      <c r="F3" s="16">
        <v>2.6</v>
      </c>
      <c r="G3" s="17">
        <v>2.6</v>
      </c>
      <c r="H3" s="150">
        <v>2.6</v>
      </c>
      <c r="I3" s="151">
        <v>2.6</v>
      </c>
      <c r="J3" s="152">
        <v>2.6</v>
      </c>
      <c r="K3" s="12">
        <v>2.6</v>
      </c>
      <c r="L3" s="13">
        <v>2.6</v>
      </c>
      <c r="M3" s="14">
        <v>2.6</v>
      </c>
      <c r="N3" s="12">
        <v>2.6</v>
      </c>
      <c r="O3" s="13">
        <v>2.6</v>
      </c>
      <c r="P3" s="14">
        <v>2.6</v>
      </c>
      <c r="Q3" s="222">
        <v>2.6</v>
      </c>
      <c r="R3" s="222">
        <v>2.6</v>
      </c>
      <c r="S3" s="14">
        <v>2.6</v>
      </c>
      <c r="T3" s="12">
        <v>2.6</v>
      </c>
      <c r="U3" s="13">
        <v>2.6</v>
      </c>
      <c r="V3" s="14">
        <v>2.6</v>
      </c>
      <c r="W3" s="12">
        <v>2.6</v>
      </c>
      <c r="X3" s="13">
        <v>2.6</v>
      </c>
      <c r="Y3" s="14">
        <v>2.6</v>
      </c>
      <c r="Z3" s="12">
        <v>2.6</v>
      </c>
      <c r="AA3" s="13">
        <v>2.6</v>
      </c>
      <c r="AB3" s="14">
        <v>2.6</v>
      </c>
      <c r="AC3" s="12">
        <v>2.6</v>
      </c>
      <c r="AD3" s="13">
        <v>2.6</v>
      </c>
      <c r="AE3" s="14">
        <v>2.6</v>
      </c>
      <c r="AF3" s="150">
        <v>2.6</v>
      </c>
      <c r="AG3" s="151">
        <v>2.6</v>
      </c>
      <c r="AH3" s="152">
        <v>2.6</v>
      </c>
      <c r="AI3" s="12">
        <v>2.6</v>
      </c>
      <c r="AJ3" s="13">
        <v>2.6</v>
      </c>
      <c r="AK3" s="14">
        <v>2.6</v>
      </c>
      <c r="AL3" s="12">
        <v>4</v>
      </c>
      <c r="AM3" s="13">
        <v>4</v>
      </c>
      <c r="AN3" s="14">
        <v>4</v>
      </c>
    </row>
    <row r="4" spans="1:40">
      <c r="A4" s="11" t="s">
        <v>9</v>
      </c>
      <c r="B4" s="12">
        <v>100</v>
      </c>
      <c r="C4" s="13">
        <v>100</v>
      </c>
      <c r="D4" s="14">
        <v>100</v>
      </c>
      <c r="E4" s="15">
        <v>100</v>
      </c>
      <c r="F4" s="16">
        <v>100</v>
      </c>
      <c r="G4" s="17">
        <v>100</v>
      </c>
      <c r="H4" s="150">
        <v>100</v>
      </c>
      <c r="I4" s="151">
        <v>100</v>
      </c>
      <c r="J4" s="152">
        <v>100</v>
      </c>
      <c r="K4" s="12">
        <v>100</v>
      </c>
      <c r="L4" s="13">
        <v>100</v>
      </c>
      <c r="M4" s="14">
        <v>100</v>
      </c>
      <c r="N4" s="12">
        <v>100</v>
      </c>
      <c r="O4" s="13">
        <v>100</v>
      </c>
      <c r="P4" s="14">
        <v>100</v>
      </c>
      <c r="Q4" s="222">
        <v>100</v>
      </c>
      <c r="R4" s="222">
        <v>100</v>
      </c>
      <c r="S4" s="14">
        <v>100</v>
      </c>
      <c r="T4" s="12">
        <v>100</v>
      </c>
      <c r="U4" s="13">
        <v>100</v>
      </c>
      <c r="V4" s="14">
        <v>100</v>
      </c>
      <c r="W4" s="12">
        <v>100</v>
      </c>
      <c r="X4" s="13">
        <v>100</v>
      </c>
      <c r="Y4" s="14">
        <v>100</v>
      </c>
      <c r="Z4" s="12">
        <v>100</v>
      </c>
      <c r="AA4" s="13">
        <v>100</v>
      </c>
      <c r="AB4" s="14">
        <v>100</v>
      </c>
      <c r="AC4" s="12">
        <v>100</v>
      </c>
      <c r="AD4" s="13">
        <v>100</v>
      </c>
      <c r="AE4" s="14">
        <v>100</v>
      </c>
      <c r="AF4" s="150">
        <v>100</v>
      </c>
      <c r="AG4" s="151">
        <v>100</v>
      </c>
      <c r="AH4" s="152">
        <v>100</v>
      </c>
      <c r="AI4" s="12">
        <v>100</v>
      </c>
      <c r="AJ4" s="13">
        <v>100</v>
      </c>
      <c r="AK4" s="14">
        <v>100</v>
      </c>
      <c r="AL4" s="12">
        <v>100</v>
      </c>
      <c r="AM4" s="13">
        <v>100</v>
      </c>
      <c r="AN4" s="14">
        <v>100</v>
      </c>
    </row>
    <row r="5" spans="1:40">
      <c r="A5" s="11" t="s">
        <v>10</v>
      </c>
      <c r="B5" s="18" t="s">
        <v>11</v>
      </c>
      <c r="C5" s="19" t="s">
        <v>11</v>
      </c>
      <c r="D5" s="20" t="s">
        <v>11</v>
      </c>
      <c r="E5" s="21" t="s">
        <v>11</v>
      </c>
      <c r="F5" s="22" t="s">
        <v>11</v>
      </c>
      <c r="G5" s="23" t="s">
        <v>11</v>
      </c>
      <c r="H5" s="153" t="s">
        <v>11</v>
      </c>
      <c r="I5" s="154" t="s">
        <v>11</v>
      </c>
      <c r="J5" s="155" t="s">
        <v>11</v>
      </c>
      <c r="K5" s="153" t="s">
        <v>11</v>
      </c>
      <c r="L5" s="154" t="s">
        <v>11</v>
      </c>
      <c r="M5" s="155" t="s">
        <v>11</v>
      </c>
      <c r="N5" s="91" t="s">
        <v>11</v>
      </c>
      <c r="O5" s="92" t="s">
        <v>11</v>
      </c>
      <c r="P5" s="93" t="s">
        <v>11</v>
      </c>
      <c r="Q5" s="223" t="s">
        <v>11</v>
      </c>
      <c r="R5" s="223" t="s">
        <v>11</v>
      </c>
      <c r="S5" s="20" t="s">
        <v>11</v>
      </c>
      <c r="T5" s="91" t="s">
        <v>11</v>
      </c>
      <c r="U5" s="92" t="s">
        <v>11</v>
      </c>
      <c r="V5" s="93" t="s">
        <v>11</v>
      </c>
      <c r="W5" s="18" t="s">
        <v>11</v>
      </c>
      <c r="X5" s="19" t="s">
        <v>11</v>
      </c>
      <c r="Y5" s="20" t="s">
        <v>11</v>
      </c>
      <c r="Z5" s="18" t="s">
        <v>11</v>
      </c>
      <c r="AA5" s="19" t="s">
        <v>11</v>
      </c>
      <c r="AB5" s="20" t="s">
        <v>11</v>
      </c>
      <c r="AC5" s="18" t="s">
        <v>11</v>
      </c>
      <c r="AD5" s="19" t="s">
        <v>11</v>
      </c>
      <c r="AE5" s="20" t="s">
        <v>11</v>
      </c>
      <c r="AF5" s="153" t="s">
        <v>11</v>
      </c>
      <c r="AG5" s="154" t="s">
        <v>11</v>
      </c>
      <c r="AH5" s="155" t="s">
        <v>11</v>
      </c>
      <c r="AI5" s="91" t="s">
        <v>11</v>
      </c>
      <c r="AJ5" s="92" t="s">
        <v>11</v>
      </c>
      <c r="AK5" s="93" t="s">
        <v>11</v>
      </c>
      <c r="AL5" s="91" t="s">
        <v>11</v>
      </c>
      <c r="AM5" s="92" t="s">
        <v>11</v>
      </c>
      <c r="AN5" s="93" t="s">
        <v>11</v>
      </c>
    </row>
    <row r="6" spans="1:40">
      <c r="A6" s="11" t="s">
        <v>12</v>
      </c>
      <c r="B6" s="18" t="s">
        <v>11</v>
      </c>
      <c r="C6" s="19" t="s">
        <v>11</v>
      </c>
      <c r="D6" s="20" t="s">
        <v>11</v>
      </c>
      <c r="E6" s="21" t="s">
        <v>11</v>
      </c>
      <c r="F6" s="22" t="s">
        <v>11</v>
      </c>
      <c r="G6" s="23" t="s">
        <v>11</v>
      </c>
      <c r="H6" s="153" t="s">
        <v>11</v>
      </c>
      <c r="I6" s="154" t="s">
        <v>11</v>
      </c>
      <c r="J6" s="155" t="s">
        <v>11</v>
      </c>
      <c r="K6" s="153" t="s">
        <v>11</v>
      </c>
      <c r="L6" s="154" t="s">
        <v>11</v>
      </c>
      <c r="M6" s="155" t="s">
        <v>11</v>
      </c>
      <c r="N6" s="91" t="s">
        <v>11</v>
      </c>
      <c r="O6" s="92" t="s">
        <v>11</v>
      </c>
      <c r="P6" s="93" t="s">
        <v>11</v>
      </c>
      <c r="Q6" s="223" t="s">
        <v>11</v>
      </c>
      <c r="R6" s="223" t="s">
        <v>11</v>
      </c>
      <c r="S6" s="20" t="s">
        <v>11</v>
      </c>
      <c r="T6" s="91" t="s">
        <v>11</v>
      </c>
      <c r="U6" s="92" t="s">
        <v>11</v>
      </c>
      <c r="V6" s="93" t="s">
        <v>11</v>
      </c>
      <c r="W6" s="18" t="s">
        <v>11</v>
      </c>
      <c r="X6" s="19" t="s">
        <v>11</v>
      </c>
      <c r="Y6" s="20" t="s">
        <v>11</v>
      </c>
      <c r="Z6" s="18" t="s">
        <v>11</v>
      </c>
      <c r="AA6" s="19" t="s">
        <v>11</v>
      </c>
      <c r="AB6" s="20" t="s">
        <v>11</v>
      </c>
      <c r="AC6" s="18" t="s">
        <v>11</v>
      </c>
      <c r="AD6" s="19" t="s">
        <v>11</v>
      </c>
      <c r="AE6" s="20" t="s">
        <v>11</v>
      </c>
      <c r="AF6" s="153" t="s">
        <v>11</v>
      </c>
      <c r="AG6" s="154" t="s">
        <v>11</v>
      </c>
      <c r="AH6" s="155" t="s">
        <v>11</v>
      </c>
      <c r="AI6" s="91" t="s">
        <v>11</v>
      </c>
      <c r="AJ6" s="92" t="s">
        <v>11</v>
      </c>
      <c r="AK6" s="93" t="s">
        <v>11</v>
      </c>
      <c r="AL6" s="91" t="s">
        <v>11</v>
      </c>
      <c r="AM6" s="92" t="s">
        <v>11</v>
      </c>
      <c r="AN6" s="93" t="s">
        <v>11</v>
      </c>
    </row>
    <row r="7" spans="1:40">
      <c r="A7" s="11" t="s">
        <v>13</v>
      </c>
      <c r="B7" s="18" t="s">
        <v>11</v>
      </c>
      <c r="C7" s="19" t="s">
        <v>11</v>
      </c>
      <c r="D7" s="20" t="s">
        <v>11</v>
      </c>
      <c r="E7" s="21" t="s">
        <v>11</v>
      </c>
      <c r="F7" s="22" t="s">
        <v>11</v>
      </c>
      <c r="G7" s="23" t="s">
        <v>11</v>
      </c>
      <c r="H7" s="153" t="s">
        <v>11</v>
      </c>
      <c r="I7" s="154" t="s">
        <v>11</v>
      </c>
      <c r="J7" s="155" t="s">
        <v>11</v>
      </c>
      <c r="K7" s="153" t="s">
        <v>11</v>
      </c>
      <c r="L7" s="154" t="s">
        <v>11</v>
      </c>
      <c r="M7" s="155" t="s">
        <v>11</v>
      </c>
      <c r="N7" s="91" t="s">
        <v>11</v>
      </c>
      <c r="O7" s="92" t="s">
        <v>11</v>
      </c>
      <c r="P7" s="93" t="s">
        <v>11</v>
      </c>
      <c r="Q7" s="223" t="s">
        <v>11</v>
      </c>
      <c r="R7" s="223" t="s">
        <v>11</v>
      </c>
      <c r="S7" s="20" t="s">
        <v>11</v>
      </c>
      <c r="T7" s="91" t="s">
        <v>11</v>
      </c>
      <c r="U7" s="92" t="s">
        <v>11</v>
      </c>
      <c r="V7" s="93" t="s">
        <v>11</v>
      </c>
      <c r="W7" s="18" t="s">
        <v>11</v>
      </c>
      <c r="X7" s="19" t="s">
        <v>11</v>
      </c>
      <c r="Y7" s="20" t="s">
        <v>11</v>
      </c>
      <c r="Z7" s="18" t="s">
        <v>11</v>
      </c>
      <c r="AA7" s="19" t="s">
        <v>11</v>
      </c>
      <c r="AB7" s="20" t="s">
        <v>11</v>
      </c>
      <c r="AC7" s="18" t="s">
        <v>11</v>
      </c>
      <c r="AD7" s="19" t="s">
        <v>11</v>
      </c>
      <c r="AE7" s="20" t="s">
        <v>11</v>
      </c>
      <c r="AF7" s="153" t="s">
        <v>11</v>
      </c>
      <c r="AG7" s="154" t="s">
        <v>11</v>
      </c>
      <c r="AH7" s="155" t="s">
        <v>11</v>
      </c>
      <c r="AI7" s="91" t="s">
        <v>11</v>
      </c>
      <c r="AJ7" s="92" t="s">
        <v>11</v>
      </c>
      <c r="AK7" s="93" t="s">
        <v>11</v>
      </c>
      <c r="AL7" s="91" t="s">
        <v>11</v>
      </c>
      <c r="AM7" s="92" t="s">
        <v>11</v>
      </c>
      <c r="AN7" s="93" t="s">
        <v>11</v>
      </c>
    </row>
    <row r="8" spans="1:40">
      <c r="A8" s="11" t="s">
        <v>14</v>
      </c>
      <c r="B8" s="24">
        <v>0.1</v>
      </c>
      <c r="C8" s="25">
        <v>0.1</v>
      </c>
      <c r="D8" s="26">
        <v>0.1</v>
      </c>
      <c r="E8" s="27">
        <v>0.1</v>
      </c>
      <c r="F8" s="28">
        <v>0.1</v>
      </c>
      <c r="G8" s="29">
        <v>0.1</v>
      </c>
      <c r="H8" s="156">
        <v>0.1</v>
      </c>
      <c r="I8" s="157">
        <v>0.1</v>
      </c>
      <c r="J8" s="158">
        <v>0.1</v>
      </c>
      <c r="K8" s="24">
        <v>0.1</v>
      </c>
      <c r="L8" s="25">
        <v>0.1</v>
      </c>
      <c r="M8" s="26">
        <v>0.1</v>
      </c>
      <c r="N8" s="24">
        <v>0.1</v>
      </c>
      <c r="O8" s="25">
        <v>0.1</v>
      </c>
      <c r="P8" s="26">
        <v>0.1</v>
      </c>
      <c r="Q8" s="224">
        <v>0.1</v>
      </c>
      <c r="R8" s="224">
        <v>0.1</v>
      </c>
      <c r="S8" s="26">
        <v>0.1</v>
      </c>
      <c r="T8" s="24">
        <v>0.1</v>
      </c>
      <c r="U8" s="25">
        <v>0.1</v>
      </c>
      <c r="V8" s="26">
        <v>0.1</v>
      </c>
      <c r="W8" s="24">
        <v>0.1</v>
      </c>
      <c r="X8" s="25">
        <v>0.1</v>
      </c>
      <c r="Y8" s="26">
        <v>0.1</v>
      </c>
      <c r="Z8" s="24">
        <v>0.1</v>
      </c>
      <c r="AA8" s="25">
        <v>0.1</v>
      </c>
      <c r="AB8" s="26">
        <v>0.1</v>
      </c>
      <c r="AC8" s="24">
        <v>0.1</v>
      </c>
      <c r="AD8" s="25">
        <v>0.1</v>
      </c>
      <c r="AE8" s="26">
        <v>0.1</v>
      </c>
      <c r="AF8" s="156">
        <v>0.1</v>
      </c>
      <c r="AG8" s="157">
        <v>0.1</v>
      </c>
      <c r="AH8" s="158">
        <v>0.1</v>
      </c>
      <c r="AI8" s="24">
        <v>0.1</v>
      </c>
      <c r="AJ8" s="25">
        <v>0.1</v>
      </c>
      <c r="AK8" s="26">
        <v>0.1</v>
      </c>
      <c r="AL8" s="24">
        <v>0.1</v>
      </c>
      <c r="AM8" s="25">
        <v>0.1</v>
      </c>
      <c r="AN8" s="26">
        <v>0.1</v>
      </c>
    </row>
    <row r="9" spans="1:40">
      <c r="A9" s="11" t="s">
        <v>15</v>
      </c>
      <c r="B9" s="12" t="s">
        <v>16</v>
      </c>
      <c r="C9" s="13" t="s">
        <v>16</v>
      </c>
      <c r="D9" s="14" t="s">
        <v>16</v>
      </c>
      <c r="E9" s="15" t="s">
        <v>16</v>
      </c>
      <c r="F9" s="16" t="s">
        <v>16</v>
      </c>
      <c r="G9" s="17" t="s">
        <v>16</v>
      </c>
      <c r="H9" s="150" t="s">
        <v>16</v>
      </c>
      <c r="I9" s="151" t="s">
        <v>16</v>
      </c>
      <c r="J9" s="152" t="s">
        <v>16</v>
      </c>
      <c r="K9" s="12" t="s">
        <v>16</v>
      </c>
      <c r="L9" s="13" t="s">
        <v>16</v>
      </c>
      <c r="M9" s="14" t="s">
        <v>16</v>
      </c>
      <c r="N9" s="12" t="s">
        <v>16</v>
      </c>
      <c r="O9" s="13" t="s">
        <v>16</v>
      </c>
      <c r="P9" s="14" t="s">
        <v>16</v>
      </c>
      <c r="Q9" s="225" t="s">
        <v>16</v>
      </c>
      <c r="R9" s="225" t="s">
        <v>16</v>
      </c>
      <c r="S9" s="14" t="s">
        <v>16</v>
      </c>
      <c r="T9" s="12" t="s">
        <v>16</v>
      </c>
      <c r="U9" s="13" t="s">
        <v>16</v>
      </c>
      <c r="V9" s="14" t="s">
        <v>16</v>
      </c>
      <c r="W9" s="12" t="s">
        <v>16</v>
      </c>
      <c r="X9" s="13" t="s">
        <v>16</v>
      </c>
      <c r="Y9" s="14" t="s">
        <v>16</v>
      </c>
      <c r="Z9" s="12" t="s">
        <v>16</v>
      </c>
      <c r="AA9" s="13" t="s">
        <v>16</v>
      </c>
      <c r="AB9" s="14" t="s">
        <v>16</v>
      </c>
      <c r="AC9" s="12" t="s">
        <v>16</v>
      </c>
      <c r="AD9" s="13" t="s">
        <v>16</v>
      </c>
      <c r="AE9" s="14" t="s">
        <v>16</v>
      </c>
      <c r="AF9" s="150" t="s">
        <v>16</v>
      </c>
      <c r="AG9" s="151" t="s">
        <v>16</v>
      </c>
      <c r="AH9" s="152" t="s">
        <v>16</v>
      </c>
      <c r="AI9" s="12" t="s">
        <v>16</v>
      </c>
      <c r="AJ9" s="13" t="s">
        <v>16</v>
      </c>
      <c r="AK9" s="14" t="s">
        <v>16</v>
      </c>
      <c r="AL9" s="12" t="s">
        <v>16</v>
      </c>
      <c r="AM9" s="13" t="s">
        <v>16</v>
      </c>
      <c r="AN9" s="14" t="s">
        <v>16</v>
      </c>
    </row>
    <row r="10" spans="1:40">
      <c r="A10" s="11" t="s">
        <v>17</v>
      </c>
      <c r="B10" s="12">
        <v>3</v>
      </c>
      <c r="C10" s="13">
        <v>3</v>
      </c>
      <c r="D10" s="14">
        <v>3</v>
      </c>
      <c r="E10" s="15">
        <v>3</v>
      </c>
      <c r="F10" s="16">
        <v>3</v>
      </c>
      <c r="G10" s="17">
        <v>3</v>
      </c>
      <c r="H10" s="150">
        <v>3</v>
      </c>
      <c r="I10" s="151">
        <v>3</v>
      </c>
      <c r="J10" s="152">
        <v>3</v>
      </c>
      <c r="K10" s="12">
        <v>3</v>
      </c>
      <c r="L10" s="13">
        <v>3</v>
      </c>
      <c r="M10" s="14">
        <v>3</v>
      </c>
      <c r="N10" s="12">
        <v>3</v>
      </c>
      <c r="O10" s="13">
        <v>3</v>
      </c>
      <c r="P10" s="14">
        <v>3</v>
      </c>
      <c r="Q10" s="225">
        <v>3</v>
      </c>
      <c r="R10" s="225">
        <v>3</v>
      </c>
      <c r="S10" s="14">
        <v>3</v>
      </c>
      <c r="T10" s="12">
        <v>3</v>
      </c>
      <c r="U10" s="13">
        <v>3</v>
      </c>
      <c r="V10" s="14">
        <v>3</v>
      </c>
      <c r="W10" s="12">
        <v>3</v>
      </c>
      <c r="X10" s="13">
        <v>3</v>
      </c>
      <c r="Y10" s="14">
        <v>3</v>
      </c>
      <c r="Z10" s="12">
        <v>3</v>
      </c>
      <c r="AA10" s="13">
        <v>3</v>
      </c>
      <c r="AB10" s="14">
        <v>3</v>
      </c>
      <c r="AC10" s="12">
        <v>3</v>
      </c>
      <c r="AD10" s="13">
        <v>3</v>
      </c>
      <c r="AE10" s="14">
        <v>3</v>
      </c>
      <c r="AF10" s="150">
        <v>3</v>
      </c>
      <c r="AG10" s="151">
        <v>3</v>
      </c>
      <c r="AH10" s="152">
        <v>3</v>
      </c>
      <c r="AI10" s="12">
        <v>3</v>
      </c>
      <c r="AJ10" s="13">
        <v>3</v>
      </c>
      <c r="AK10" s="14">
        <v>3</v>
      </c>
      <c r="AL10" s="12">
        <v>3</v>
      </c>
      <c r="AM10" s="13">
        <v>3</v>
      </c>
      <c r="AN10" s="14">
        <v>3</v>
      </c>
    </row>
    <row r="11" spans="1:40">
      <c r="A11" s="4" t="s">
        <v>18</v>
      </c>
      <c r="B11" s="30"/>
      <c r="C11" s="31"/>
      <c r="D11" s="32"/>
      <c r="E11" s="33"/>
      <c r="F11" s="34"/>
      <c r="G11" s="35"/>
      <c r="H11" s="159"/>
      <c r="I11" s="160"/>
      <c r="J11" s="161"/>
      <c r="K11" s="30"/>
      <c r="L11" s="31"/>
      <c r="M11" s="32"/>
      <c r="N11" s="30"/>
      <c r="O11" s="31"/>
      <c r="P11" s="32"/>
      <c r="Q11" s="30"/>
      <c r="R11" s="31"/>
      <c r="S11" s="32"/>
      <c r="T11" s="30"/>
      <c r="U11" s="31"/>
      <c r="V11" s="32"/>
      <c r="W11" s="30"/>
      <c r="X11" s="31"/>
      <c r="Y11" s="32"/>
      <c r="Z11" s="30"/>
      <c r="AA11" s="31"/>
      <c r="AB11" s="32"/>
      <c r="AC11" s="30"/>
      <c r="AD11" s="31"/>
      <c r="AE11" s="32"/>
      <c r="AF11" s="159"/>
      <c r="AG11" s="160"/>
      <c r="AH11" s="161"/>
      <c r="AI11" s="30"/>
      <c r="AJ11" s="31"/>
      <c r="AK11" s="32"/>
      <c r="AL11" s="30"/>
      <c r="AM11" s="31"/>
      <c r="AN11" s="32"/>
    </row>
    <row r="12" spans="1:40" ht="15" customHeight="1">
      <c r="A12" s="11" t="s">
        <v>19</v>
      </c>
      <c r="B12" s="12">
        <v>1</v>
      </c>
      <c r="C12" s="13">
        <v>1</v>
      </c>
      <c r="D12" s="14">
        <v>1</v>
      </c>
      <c r="E12" s="15">
        <v>1</v>
      </c>
      <c r="F12" s="16">
        <v>1</v>
      </c>
      <c r="G12" s="17">
        <v>1</v>
      </c>
      <c r="H12" s="150">
        <v>1</v>
      </c>
      <c r="I12" s="151">
        <v>1</v>
      </c>
      <c r="J12" s="152">
        <v>1</v>
      </c>
      <c r="K12" s="12">
        <v>1</v>
      </c>
      <c r="L12" s="13">
        <v>1</v>
      </c>
      <c r="M12" s="14">
        <v>1</v>
      </c>
      <c r="N12" s="12">
        <v>1</v>
      </c>
      <c r="O12" s="13">
        <v>1</v>
      </c>
      <c r="P12" s="14">
        <v>1</v>
      </c>
      <c r="Q12" s="222">
        <v>1</v>
      </c>
      <c r="R12" s="222">
        <v>1</v>
      </c>
      <c r="S12" s="14">
        <v>1</v>
      </c>
      <c r="T12" s="12">
        <v>1</v>
      </c>
      <c r="U12" s="13">
        <v>1</v>
      </c>
      <c r="V12" s="14">
        <v>1</v>
      </c>
      <c r="W12" s="12">
        <v>1</v>
      </c>
      <c r="X12" s="13">
        <v>1</v>
      </c>
      <c r="Y12" s="14">
        <v>1</v>
      </c>
      <c r="Z12" s="12">
        <v>1</v>
      </c>
      <c r="AA12" s="13">
        <v>1</v>
      </c>
      <c r="AB12" s="14">
        <v>1</v>
      </c>
      <c r="AC12" s="12">
        <v>1</v>
      </c>
      <c r="AD12" s="13">
        <v>1</v>
      </c>
      <c r="AE12" s="14">
        <v>1</v>
      </c>
      <c r="AF12" s="150">
        <v>1</v>
      </c>
      <c r="AG12" s="151">
        <v>1</v>
      </c>
      <c r="AH12" s="152">
        <v>1</v>
      </c>
      <c r="AI12" s="12">
        <v>1</v>
      </c>
      <c r="AJ12" s="13">
        <v>1</v>
      </c>
      <c r="AK12" s="14">
        <v>1</v>
      </c>
      <c r="AL12" s="12">
        <v>1</v>
      </c>
      <c r="AM12" s="13">
        <v>1</v>
      </c>
      <c r="AN12" s="14">
        <v>1</v>
      </c>
    </row>
    <row r="13" spans="1:40">
      <c r="A13" s="11" t="s">
        <v>20</v>
      </c>
      <c r="B13" s="12">
        <v>64</v>
      </c>
      <c r="C13" s="13">
        <v>64</v>
      </c>
      <c r="D13" s="14">
        <v>64</v>
      </c>
      <c r="E13" s="15">
        <v>64</v>
      </c>
      <c r="F13" s="16">
        <v>64</v>
      </c>
      <c r="G13" s="17">
        <v>64</v>
      </c>
      <c r="H13" s="150">
        <v>64</v>
      </c>
      <c r="I13" s="151">
        <v>64</v>
      </c>
      <c r="J13" s="152">
        <v>64</v>
      </c>
      <c r="K13" s="12">
        <v>64</v>
      </c>
      <c r="L13" s="13">
        <v>64</v>
      </c>
      <c r="M13" s="14">
        <v>64</v>
      </c>
      <c r="N13" s="12">
        <v>64</v>
      </c>
      <c r="O13" s="13">
        <v>64</v>
      </c>
      <c r="P13" s="14">
        <v>64</v>
      </c>
      <c r="Q13" s="225">
        <v>64</v>
      </c>
      <c r="R13" s="225">
        <v>64</v>
      </c>
      <c r="S13" s="14">
        <v>64</v>
      </c>
      <c r="T13" s="12">
        <v>64</v>
      </c>
      <c r="U13" s="13">
        <v>64</v>
      </c>
      <c r="V13" s="14">
        <v>64</v>
      </c>
      <c r="W13" s="12">
        <v>64</v>
      </c>
      <c r="X13" s="13">
        <v>64</v>
      </c>
      <c r="Y13" s="14">
        <v>64</v>
      </c>
      <c r="Z13" s="12">
        <v>64</v>
      </c>
      <c r="AA13" s="13">
        <v>64</v>
      </c>
      <c r="AB13" s="14">
        <v>64</v>
      </c>
      <c r="AC13" s="12">
        <v>64</v>
      </c>
      <c r="AD13" s="13">
        <v>64</v>
      </c>
      <c r="AE13" s="14">
        <v>64</v>
      </c>
      <c r="AF13" s="150">
        <v>64</v>
      </c>
      <c r="AG13" s="151">
        <v>64</v>
      </c>
      <c r="AH13" s="152">
        <v>64</v>
      </c>
      <c r="AI13" s="12">
        <v>64</v>
      </c>
      <c r="AJ13" s="13">
        <v>64</v>
      </c>
      <c r="AK13" s="14">
        <v>64</v>
      </c>
      <c r="AL13" s="12">
        <v>64</v>
      </c>
      <c r="AM13" s="13">
        <v>64</v>
      </c>
      <c r="AN13" s="14">
        <v>64</v>
      </c>
    </row>
    <row r="14" spans="1:40">
      <c r="A14" s="36" t="s">
        <v>21</v>
      </c>
      <c r="B14" s="12">
        <v>1</v>
      </c>
      <c r="C14" s="13">
        <v>1</v>
      </c>
      <c r="D14" s="14">
        <v>1</v>
      </c>
      <c r="E14" s="15">
        <v>1</v>
      </c>
      <c r="F14" s="16">
        <v>1</v>
      </c>
      <c r="G14" s="17">
        <v>1</v>
      </c>
      <c r="H14" s="150">
        <v>1</v>
      </c>
      <c r="I14" s="151">
        <v>1</v>
      </c>
      <c r="J14" s="152">
        <v>1</v>
      </c>
      <c r="K14" s="12">
        <v>1</v>
      </c>
      <c r="L14" s="13">
        <v>1</v>
      </c>
      <c r="M14" s="14">
        <v>1</v>
      </c>
      <c r="N14" s="12">
        <v>1</v>
      </c>
      <c r="O14" s="13">
        <v>1</v>
      </c>
      <c r="P14" s="14">
        <v>1</v>
      </c>
      <c r="Q14" s="225">
        <v>1</v>
      </c>
      <c r="R14" s="225">
        <v>1</v>
      </c>
      <c r="S14" s="14">
        <v>1</v>
      </c>
      <c r="T14" s="12">
        <v>1</v>
      </c>
      <c r="U14" s="13">
        <v>1</v>
      </c>
      <c r="V14" s="14">
        <v>1</v>
      </c>
      <c r="W14" s="12">
        <v>1</v>
      </c>
      <c r="X14" s="13">
        <v>1</v>
      </c>
      <c r="Y14" s="14">
        <v>1</v>
      </c>
      <c r="Z14" s="12">
        <v>1</v>
      </c>
      <c r="AA14" s="13">
        <v>1</v>
      </c>
      <c r="AB14" s="14">
        <v>1</v>
      </c>
      <c r="AC14" s="12">
        <v>1</v>
      </c>
      <c r="AD14" s="13">
        <v>1</v>
      </c>
      <c r="AE14" s="14">
        <v>1</v>
      </c>
      <c r="AF14" s="150">
        <v>1</v>
      </c>
      <c r="AG14" s="151">
        <v>1</v>
      </c>
      <c r="AH14" s="152">
        <v>1</v>
      </c>
      <c r="AI14" s="12">
        <v>1</v>
      </c>
      <c r="AJ14" s="13">
        <v>1</v>
      </c>
      <c r="AK14" s="14">
        <v>1</v>
      </c>
      <c r="AL14" s="12">
        <v>1</v>
      </c>
      <c r="AM14" s="13">
        <v>1</v>
      </c>
      <c r="AN14" s="14">
        <v>1</v>
      </c>
    </row>
    <row r="15" spans="1:40">
      <c r="A15" s="11" t="s">
        <v>22</v>
      </c>
      <c r="B15" s="12" t="s">
        <v>11</v>
      </c>
      <c r="C15" s="13" t="s">
        <v>11</v>
      </c>
      <c r="D15" s="14" t="s">
        <v>11</v>
      </c>
      <c r="E15" s="15" t="s">
        <v>11</v>
      </c>
      <c r="F15" s="16" t="s">
        <v>11</v>
      </c>
      <c r="G15" s="17" t="s">
        <v>11</v>
      </c>
      <c r="H15" s="150" t="s">
        <v>11</v>
      </c>
      <c r="I15" s="151" t="s">
        <v>11</v>
      </c>
      <c r="J15" s="152" t="s">
        <v>11</v>
      </c>
      <c r="K15" s="12" t="s">
        <v>11</v>
      </c>
      <c r="L15" s="13" t="s">
        <v>11</v>
      </c>
      <c r="M15" s="14" t="s">
        <v>11</v>
      </c>
      <c r="N15" s="12" t="s">
        <v>11</v>
      </c>
      <c r="O15" s="13" t="s">
        <v>11</v>
      </c>
      <c r="P15" s="14" t="s">
        <v>11</v>
      </c>
      <c r="Q15" s="225" t="s">
        <v>11</v>
      </c>
      <c r="R15" s="225" t="s">
        <v>11</v>
      </c>
      <c r="S15" s="14" t="s">
        <v>11</v>
      </c>
      <c r="T15" s="12" t="s">
        <v>11</v>
      </c>
      <c r="U15" s="13" t="s">
        <v>11</v>
      </c>
      <c r="V15" s="14" t="s">
        <v>11</v>
      </c>
      <c r="W15" s="12" t="s">
        <v>11</v>
      </c>
      <c r="X15" s="13" t="s">
        <v>11</v>
      </c>
      <c r="Y15" s="14" t="s">
        <v>11</v>
      </c>
      <c r="Z15" s="12" t="s">
        <v>11</v>
      </c>
      <c r="AA15" s="13" t="s">
        <v>11</v>
      </c>
      <c r="AB15" s="14" t="s">
        <v>11</v>
      </c>
      <c r="AC15" s="12" t="s">
        <v>11</v>
      </c>
      <c r="AD15" s="13" t="s">
        <v>11</v>
      </c>
      <c r="AE15" s="14" t="s">
        <v>11</v>
      </c>
      <c r="AF15" s="150" t="s">
        <v>11</v>
      </c>
      <c r="AG15" s="151" t="s">
        <v>11</v>
      </c>
      <c r="AH15" s="152" t="s">
        <v>11</v>
      </c>
      <c r="AI15" s="12" t="s">
        <v>11</v>
      </c>
      <c r="AJ15" s="13" t="s">
        <v>11</v>
      </c>
      <c r="AK15" s="14" t="s">
        <v>11</v>
      </c>
      <c r="AL15" s="12" t="s">
        <v>11</v>
      </c>
      <c r="AM15" s="13" t="s">
        <v>11</v>
      </c>
      <c r="AN15" s="14" t="s">
        <v>11</v>
      </c>
    </row>
    <row r="16" spans="1:40">
      <c r="A16" s="11" t="s">
        <v>23</v>
      </c>
      <c r="B16" s="12">
        <v>23</v>
      </c>
      <c r="C16" s="13">
        <v>23</v>
      </c>
      <c r="D16" s="14">
        <v>23</v>
      </c>
      <c r="E16" s="15">
        <v>23</v>
      </c>
      <c r="F16" s="16">
        <v>23</v>
      </c>
      <c r="G16" s="17">
        <v>23</v>
      </c>
      <c r="H16" s="150">
        <v>23</v>
      </c>
      <c r="I16" s="151">
        <v>23</v>
      </c>
      <c r="J16" s="152">
        <v>23</v>
      </c>
      <c r="K16" s="12">
        <v>23</v>
      </c>
      <c r="L16" s="13">
        <v>23</v>
      </c>
      <c r="M16" s="14">
        <v>23</v>
      </c>
      <c r="N16" s="12">
        <v>23</v>
      </c>
      <c r="O16" s="13">
        <v>23</v>
      </c>
      <c r="P16" s="14">
        <v>23</v>
      </c>
      <c r="Q16" s="222">
        <v>23</v>
      </c>
      <c r="R16" s="222">
        <v>23</v>
      </c>
      <c r="S16" s="14">
        <v>23</v>
      </c>
      <c r="T16" s="12">
        <v>23</v>
      </c>
      <c r="U16" s="13">
        <v>23</v>
      </c>
      <c r="V16" s="14">
        <v>23</v>
      </c>
      <c r="W16" s="12">
        <v>23</v>
      </c>
      <c r="X16" s="13">
        <v>23</v>
      </c>
      <c r="Y16" s="14">
        <v>23</v>
      </c>
      <c r="Z16" s="12">
        <v>23</v>
      </c>
      <c r="AA16" s="13">
        <v>23</v>
      </c>
      <c r="AB16" s="14">
        <v>23</v>
      </c>
      <c r="AC16" s="12">
        <v>23</v>
      </c>
      <c r="AD16" s="13">
        <v>23</v>
      </c>
      <c r="AE16" s="14">
        <v>23</v>
      </c>
      <c r="AF16" s="150">
        <v>23</v>
      </c>
      <c r="AG16" s="151">
        <v>23</v>
      </c>
      <c r="AH16" s="152">
        <v>23</v>
      </c>
      <c r="AI16" s="12">
        <v>23</v>
      </c>
      <c r="AJ16" s="13">
        <v>23</v>
      </c>
      <c r="AK16" s="14">
        <v>23</v>
      </c>
      <c r="AL16" s="12">
        <v>23</v>
      </c>
      <c r="AM16" s="13">
        <v>23</v>
      </c>
      <c r="AN16" s="14">
        <v>23</v>
      </c>
    </row>
    <row r="17" spans="1:40" ht="28">
      <c r="A17" s="11" t="s">
        <v>24</v>
      </c>
      <c r="B17" s="12">
        <v>23</v>
      </c>
      <c r="C17" s="13">
        <v>23</v>
      </c>
      <c r="D17" s="14">
        <v>23</v>
      </c>
      <c r="E17" s="15">
        <v>23</v>
      </c>
      <c r="F17" s="16">
        <v>23</v>
      </c>
      <c r="G17" s="17">
        <v>23</v>
      </c>
      <c r="H17" s="150">
        <v>23</v>
      </c>
      <c r="I17" s="151">
        <v>23</v>
      </c>
      <c r="J17" s="152">
        <v>23</v>
      </c>
      <c r="K17" s="12">
        <v>23</v>
      </c>
      <c r="L17" s="13">
        <v>23</v>
      </c>
      <c r="M17" s="14">
        <v>23</v>
      </c>
      <c r="N17" s="12">
        <v>23</v>
      </c>
      <c r="O17" s="13">
        <v>23</v>
      </c>
      <c r="P17" s="14">
        <v>23</v>
      </c>
      <c r="Q17" s="222">
        <v>23</v>
      </c>
      <c r="R17" s="222">
        <v>23</v>
      </c>
      <c r="S17" s="14">
        <v>23</v>
      </c>
      <c r="T17" s="12">
        <v>23</v>
      </c>
      <c r="U17" s="13">
        <v>23</v>
      </c>
      <c r="V17" s="14">
        <v>23</v>
      </c>
      <c r="W17" s="12">
        <v>23</v>
      </c>
      <c r="X17" s="13">
        <v>23</v>
      </c>
      <c r="Y17" s="14">
        <v>23</v>
      </c>
      <c r="Z17" s="12">
        <v>23</v>
      </c>
      <c r="AA17" s="13">
        <v>23</v>
      </c>
      <c r="AB17" s="14">
        <v>23</v>
      </c>
      <c r="AC17" s="12">
        <v>23</v>
      </c>
      <c r="AD17" s="13">
        <v>23</v>
      </c>
      <c r="AE17" s="14">
        <v>23</v>
      </c>
      <c r="AF17" s="150">
        <v>23</v>
      </c>
      <c r="AG17" s="151">
        <v>23</v>
      </c>
      <c r="AH17" s="152">
        <v>23</v>
      </c>
      <c r="AI17" s="12">
        <v>23</v>
      </c>
      <c r="AJ17" s="13">
        <v>23</v>
      </c>
      <c r="AK17" s="14">
        <v>23</v>
      </c>
      <c r="AL17" s="12">
        <v>23</v>
      </c>
      <c r="AM17" s="13">
        <v>23</v>
      </c>
      <c r="AN17" s="14">
        <v>23</v>
      </c>
    </row>
    <row r="18" spans="1:40" ht="42">
      <c r="A18" s="36" t="s">
        <v>25</v>
      </c>
      <c r="B18" s="12">
        <f t="shared" ref="B18:P18" si="0">B19+10*LOG10(B12/B14)-B20</f>
        <v>0</v>
      </c>
      <c r="C18" s="13">
        <f t="shared" si="0"/>
        <v>0</v>
      </c>
      <c r="D18" s="14">
        <f t="shared" si="0"/>
        <v>0</v>
      </c>
      <c r="E18" s="15">
        <f t="shared" si="0"/>
        <v>0</v>
      </c>
      <c r="F18" s="16">
        <f t="shared" si="0"/>
        <v>0</v>
      </c>
      <c r="G18" s="17">
        <f t="shared" si="0"/>
        <v>0</v>
      </c>
      <c r="H18" s="150">
        <f t="shared" si="0"/>
        <v>0</v>
      </c>
      <c r="I18" s="151">
        <f t="shared" si="0"/>
        <v>0</v>
      </c>
      <c r="J18" s="152">
        <f t="shared" si="0"/>
        <v>0</v>
      </c>
      <c r="K18" s="12">
        <f t="shared" si="0"/>
        <v>0</v>
      </c>
      <c r="L18" s="13">
        <f t="shared" si="0"/>
        <v>0</v>
      </c>
      <c r="M18" s="14">
        <f t="shared" si="0"/>
        <v>0</v>
      </c>
      <c r="N18" s="12">
        <f t="shared" si="0"/>
        <v>0</v>
      </c>
      <c r="O18" s="13">
        <f t="shared" si="0"/>
        <v>0</v>
      </c>
      <c r="P18" s="14">
        <f t="shared" si="0"/>
        <v>0</v>
      </c>
      <c r="Q18" s="225">
        <f t="shared" ref="Q18:AN18" si="1">Q19+10*LOG10(Q12/Q14)-Q20</f>
        <v>0</v>
      </c>
      <c r="R18" s="225">
        <f t="shared" si="1"/>
        <v>0</v>
      </c>
      <c r="S18" s="225">
        <f t="shared" si="1"/>
        <v>0</v>
      </c>
      <c r="T18" s="12">
        <f t="shared" si="1"/>
        <v>0</v>
      </c>
      <c r="U18" s="13">
        <f t="shared" si="1"/>
        <v>0</v>
      </c>
      <c r="V18" s="14">
        <f t="shared" si="1"/>
        <v>0</v>
      </c>
      <c r="W18" s="12">
        <f t="shared" si="1"/>
        <v>0</v>
      </c>
      <c r="X18" s="13">
        <f t="shared" si="1"/>
        <v>0</v>
      </c>
      <c r="Y18" s="14">
        <f t="shared" si="1"/>
        <v>0</v>
      </c>
      <c r="Z18" s="12">
        <f t="shared" si="1"/>
        <v>0</v>
      </c>
      <c r="AA18" s="13">
        <f t="shared" si="1"/>
        <v>0</v>
      </c>
      <c r="AB18" s="14">
        <f t="shared" si="1"/>
        <v>0</v>
      </c>
      <c r="AC18" s="12">
        <f t="shared" si="1"/>
        <v>0</v>
      </c>
      <c r="AD18" s="13">
        <f t="shared" si="1"/>
        <v>0</v>
      </c>
      <c r="AE18" s="14">
        <f t="shared" si="1"/>
        <v>0</v>
      </c>
      <c r="AF18" s="150">
        <f t="shared" si="1"/>
        <v>0</v>
      </c>
      <c r="AG18" s="151">
        <f t="shared" si="1"/>
        <v>0</v>
      </c>
      <c r="AH18" s="152">
        <f t="shared" si="1"/>
        <v>0</v>
      </c>
      <c r="AI18" s="12">
        <f t="shared" si="1"/>
        <v>0</v>
      </c>
      <c r="AJ18" s="13">
        <f t="shared" si="1"/>
        <v>0</v>
      </c>
      <c r="AK18" s="14">
        <f t="shared" si="1"/>
        <v>0</v>
      </c>
      <c r="AL18" s="12">
        <f t="shared" si="1"/>
        <v>0</v>
      </c>
      <c r="AM18" s="13">
        <f t="shared" si="1"/>
        <v>0</v>
      </c>
      <c r="AN18" s="14">
        <f t="shared" si="1"/>
        <v>0</v>
      </c>
    </row>
    <row r="19" spans="1:40">
      <c r="A19" s="11" t="s">
        <v>26</v>
      </c>
      <c r="B19" s="12">
        <v>0</v>
      </c>
      <c r="C19" s="37">
        <v>0</v>
      </c>
      <c r="D19" s="38">
        <v>0</v>
      </c>
      <c r="E19" s="15">
        <v>0</v>
      </c>
      <c r="F19" s="16">
        <v>0</v>
      </c>
      <c r="G19" s="17">
        <v>0</v>
      </c>
      <c r="H19" s="150">
        <v>0</v>
      </c>
      <c r="I19" s="151">
        <v>0</v>
      </c>
      <c r="J19" s="152">
        <v>0</v>
      </c>
      <c r="K19" s="12">
        <v>0</v>
      </c>
      <c r="L19" s="37">
        <v>0</v>
      </c>
      <c r="M19" s="38">
        <v>0</v>
      </c>
      <c r="N19" s="12">
        <v>0</v>
      </c>
      <c r="O19" s="13">
        <v>0</v>
      </c>
      <c r="P19" s="14">
        <v>0</v>
      </c>
      <c r="Q19" s="222">
        <v>0</v>
      </c>
      <c r="R19" s="222">
        <v>0</v>
      </c>
      <c r="S19" s="222">
        <v>0</v>
      </c>
      <c r="T19" s="12">
        <v>0</v>
      </c>
      <c r="U19" s="13">
        <v>0</v>
      </c>
      <c r="V19" s="14">
        <v>0</v>
      </c>
      <c r="W19" s="12">
        <v>0</v>
      </c>
      <c r="X19" s="37">
        <v>0</v>
      </c>
      <c r="Y19" s="38">
        <v>0</v>
      </c>
      <c r="Z19" s="12">
        <v>0</v>
      </c>
      <c r="AA19" s="37">
        <v>0</v>
      </c>
      <c r="AB19" s="38">
        <v>0</v>
      </c>
      <c r="AC19" s="12">
        <v>0</v>
      </c>
      <c r="AD19" s="37">
        <v>0</v>
      </c>
      <c r="AE19" s="38">
        <v>0</v>
      </c>
      <c r="AF19" s="150">
        <v>0</v>
      </c>
      <c r="AG19" s="151">
        <v>0</v>
      </c>
      <c r="AH19" s="152">
        <v>0</v>
      </c>
      <c r="AI19" s="12">
        <v>0</v>
      </c>
      <c r="AJ19" s="13">
        <v>0</v>
      </c>
      <c r="AK19" s="14">
        <v>0</v>
      </c>
      <c r="AL19" s="12">
        <v>0</v>
      </c>
      <c r="AM19" s="13">
        <v>0</v>
      </c>
      <c r="AN19" s="14">
        <v>0</v>
      </c>
    </row>
    <row r="20" spans="1:40" ht="42">
      <c r="A20" s="36" t="s">
        <v>27</v>
      </c>
      <c r="B20" s="12">
        <v>0</v>
      </c>
      <c r="C20" s="13">
        <v>0</v>
      </c>
      <c r="D20" s="14">
        <v>0</v>
      </c>
      <c r="E20" s="15">
        <v>0</v>
      </c>
      <c r="F20" s="16">
        <v>0</v>
      </c>
      <c r="G20" s="17">
        <v>0</v>
      </c>
      <c r="H20" s="150">
        <v>0</v>
      </c>
      <c r="I20" s="151">
        <v>0</v>
      </c>
      <c r="J20" s="152">
        <v>0</v>
      </c>
      <c r="K20" s="12">
        <v>0</v>
      </c>
      <c r="L20" s="13">
        <v>0</v>
      </c>
      <c r="M20" s="14">
        <v>0</v>
      </c>
      <c r="N20" s="12">
        <v>0</v>
      </c>
      <c r="O20" s="13">
        <v>0</v>
      </c>
      <c r="P20" s="14">
        <v>0</v>
      </c>
      <c r="Q20" s="225">
        <v>0</v>
      </c>
      <c r="R20" s="225">
        <v>0</v>
      </c>
      <c r="S20" s="14">
        <v>0</v>
      </c>
      <c r="T20" s="12">
        <v>0</v>
      </c>
      <c r="U20" s="13">
        <v>0</v>
      </c>
      <c r="V20" s="14">
        <v>0</v>
      </c>
      <c r="W20" s="12">
        <v>0</v>
      </c>
      <c r="X20" s="13">
        <v>0</v>
      </c>
      <c r="Y20" s="14">
        <v>0</v>
      </c>
      <c r="Z20" s="12">
        <v>0</v>
      </c>
      <c r="AA20" s="13">
        <v>0</v>
      </c>
      <c r="AB20" s="14">
        <v>0</v>
      </c>
      <c r="AC20" s="12">
        <v>0</v>
      </c>
      <c r="AD20" s="13">
        <v>0</v>
      </c>
      <c r="AE20" s="14">
        <v>0</v>
      </c>
      <c r="AF20" s="150">
        <v>0</v>
      </c>
      <c r="AG20" s="151">
        <v>0</v>
      </c>
      <c r="AH20" s="152">
        <v>0</v>
      </c>
      <c r="AI20" s="12">
        <v>0</v>
      </c>
      <c r="AJ20" s="13">
        <v>0</v>
      </c>
      <c r="AK20" s="14">
        <v>0</v>
      </c>
      <c r="AL20" s="12">
        <v>0</v>
      </c>
      <c r="AM20" s="13">
        <v>0</v>
      </c>
      <c r="AN20" s="14">
        <v>0</v>
      </c>
    </row>
    <row r="21" spans="1:40" ht="61.5" customHeight="1">
      <c r="A21" s="36" t="s">
        <v>28</v>
      </c>
      <c r="B21" s="12">
        <v>0</v>
      </c>
      <c r="C21" s="13">
        <v>0</v>
      </c>
      <c r="D21" s="14">
        <v>0</v>
      </c>
      <c r="E21" s="15">
        <v>0</v>
      </c>
      <c r="F21" s="16">
        <v>0</v>
      </c>
      <c r="G21" s="17">
        <v>0</v>
      </c>
      <c r="H21" s="150">
        <v>0</v>
      </c>
      <c r="I21" s="151">
        <v>0</v>
      </c>
      <c r="J21" s="152">
        <v>0</v>
      </c>
      <c r="K21" s="12">
        <v>0</v>
      </c>
      <c r="L21" s="13">
        <v>0</v>
      </c>
      <c r="M21" s="14">
        <v>0</v>
      </c>
      <c r="N21" s="12">
        <v>0</v>
      </c>
      <c r="O21" s="13">
        <v>0</v>
      </c>
      <c r="P21" s="14">
        <v>0</v>
      </c>
      <c r="Q21" s="225">
        <v>0</v>
      </c>
      <c r="R21" s="225">
        <v>0</v>
      </c>
      <c r="S21" s="14">
        <v>0</v>
      </c>
      <c r="T21" s="12">
        <v>0</v>
      </c>
      <c r="U21" s="13">
        <v>0</v>
      </c>
      <c r="V21" s="14">
        <v>0</v>
      </c>
      <c r="W21" s="12">
        <v>0</v>
      </c>
      <c r="X21" s="13">
        <v>0</v>
      </c>
      <c r="Y21" s="14">
        <v>0</v>
      </c>
      <c r="Z21" s="12">
        <v>0</v>
      </c>
      <c r="AA21" s="13">
        <v>0</v>
      </c>
      <c r="AB21" s="14">
        <v>0</v>
      </c>
      <c r="AC21" s="12">
        <v>0</v>
      </c>
      <c r="AD21" s="13">
        <v>0</v>
      </c>
      <c r="AE21" s="14">
        <v>0</v>
      </c>
      <c r="AF21" s="150">
        <v>0</v>
      </c>
      <c r="AG21" s="151">
        <v>0</v>
      </c>
      <c r="AH21" s="152">
        <v>0</v>
      </c>
      <c r="AI21" s="12">
        <v>0</v>
      </c>
      <c r="AJ21" s="13">
        <v>0</v>
      </c>
      <c r="AK21" s="14">
        <v>0</v>
      </c>
      <c r="AL21" s="12">
        <v>0</v>
      </c>
      <c r="AM21" s="13">
        <v>0</v>
      </c>
      <c r="AN21" s="14">
        <v>0</v>
      </c>
    </row>
    <row r="22" spans="1:40">
      <c r="A22" s="11" t="s">
        <v>29</v>
      </c>
      <c r="B22" s="12">
        <v>0</v>
      </c>
      <c r="C22" s="13">
        <v>0</v>
      </c>
      <c r="D22" s="14">
        <v>0</v>
      </c>
      <c r="E22" s="15">
        <v>0</v>
      </c>
      <c r="F22" s="16">
        <v>0</v>
      </c>
      <c r="G22" s="17">
        <v>0</v>
      </c>
      <c r="H22" s="150">
        <v>0</v>
      </c>
      <c r="I22" s="151">
        <v>0</v>
      </c>
      <c r="J22" s="152">
        <v>0</v>
      </c>
      <c r="K22" s="12">
        <v>0</v>
      </c>
      <c r="L22" s="13">
        <v>0</v>
      </c>
      <c r="M22" s="14">
        <v>0</v>
      </c>
      <c r="N22" s="12">
        <v>0</v>
      </c>
      <c r="O22" s="13">
        <v>0</v>
      </c>
      <c r="P22" s="14">
        <v>0</v>
      </c>
      <c r="Q22" s="222">
        <v>0</v>
      </c>
      <c r="R22" s="222">
        <v>0</v>
      </c>
      <c r="S22" s="14">
        <v>0</v>
      </c>
      <c r="T22" s="12">
        <v>0</v>
      </c>
      <c r="U22" s="13">
        <v>0</v>
      </c>
      <c r="V22" s="14">
        <v>0</v>
      </c>
      <c r="W22" s="12">
        <v>0</v>
      </c>
      <c r="X22" s="13">
        <v>0</v>
      </c>
      <c r="Y22" s="14">
        <v>0</v>
      </c>
      <c r="Z22" s="12">
        <v>0</v>
      </c>
      <c r="AA22" s="13">
        <v>0</v>
      </c>
      <c r="AB22" s="14">
        <v>0</v>
      </c>
      <c r="AC22" s="12">
        <v>0</v>
      </c>
      <c r="AD22" s="13">
        <v>0</v>
      </c>
      <c r="AE22" s="14">
        <v>0</v>
      </c>
      <c r="AF22" s="150">
        <v>0</v>
      </c>
      <c r="AG22" s="151">
        <v>0</v>
      </c>
      <c r="AH22" s="152">
        <v>0</v>
      </c>
      <c r="AI22" s="12">
        <v>0</v>
      </c>
      <c r="AJ22" s="13">
        <v>0</v>
      </c>
      <c r="AK22" s="14">
        <v>0</v>
      </c>
      <c r="AL22" s="12">
        <v>0</v>
      </c>
      <c r="AM22" s="13">
        <v>0</v>
      </c>
      <c r="AN22" s="14">
        <v>0</v>
      </c>
    </row>
    <row r="23" spans="1:40">
      <c r="A23" s="11" t="s">
        <v>30</v>
      </c>
      <c r="B23" s="12">
        <v>0</v>
      </c>
      <c r="C23" s="13">
        <v>0</v>
      </c>
      <c r="D23" s="14">
        <v>0</v>
      </c>
      <c r="E23" s="15">
        <v>0</v>
      </c>
      <c r="F23" s="16">
        <v>0</v>
      </c>
      <c r="G23" s="17">
        <v>0</v>
      </c>
      <c r="H23" s="150">
        <v>0</v>
      </c>
      <c r="I23" s="151">
        <v>0</v>
      </c>
      <c r="J23" s="152">
        <v>0</v>
      </c>
      <c r="K23" s="12">
        <v>0</v>
      </c>
      <c r="L23" s="13">
        <v>0</v>
      </c>
      <c r="M23" s="14">
        <v>0</v>
      </c>
      <c r="N23" s="12">
        <v>0</v>
      </c>
      <c r="O23" s="13">
        <v>0</v>
      </c>
      <c r="P23" s="14">
        <v>0</v>
      </c>
      <c r="Q23" s="222">
        <v>0</v>
      </c>
      <c r="R23" s="222">
        <v>0</v>
      </c>
      <c r="S23" s="14">
        <v>0</v>
      </c>
      <c r="T23" s="12">
        <v>0</v>
      </c>
      <c r="U23" s="13">
        <v>0</v>
      </c>
      <c r="V23" s="14">
        <v>0</v>
      </c>
      <c r="W23" s="12">
        <v>0</v>
      </c>
      <c r="X23" s="13">
        <v>0</v>
      </c>
      <c r="Y23" s="14">
        <v>0</v>
      </c>
      <c r="Z23" s="12">
        <v>0</v>
      </c>
      <c r="AA23" s="13">
        <v>0</v>
      </c>
      <c r="AB23" s="14">
        <v>0</v>
      </c>
      <c r="AC23" s="12">
        <v>0</v>
      </c>
      <c r="AD23" s="13">
        <v>0</v>
      </c>
      <c r="AE23" s="14">
        <v>0</v>
      </c>
      <c r="AF23" s="150">
        <v>0</v>
      </c>
      <c r="AG23" s="151">
        <v>0</v>
      </c>
      <c r="AH23" s="152">
        <v>0</v>
      </c>
      <c r="AI23" s="12">
        <v>0</v>
      </c>
      <c r="AJ23" s="13">
        <v>0</v>
      </c>
      <c r="AK23" s="14">
        <v>0</v>
      </c>
      <c r="AL23" s="12">
        <v>0</v>
      </c>
      <c r="AM23" s="13">
        <v>0</v>
      </c>
      <c r="AN23" s="14">
        <v>0</v>
      </c>
    </row>
    <row r="24" spans="1:40" ht="28">
      <c r="A24" s="11" t="s">
        <v>31</v>
      </c>
      <c r="B24" s="12">
        <v>1</v>
      </c>
      <c r="C24" s="13">
        <v>1</v>
      </c>
      <c r="D24" s="14">
        <v>1</v>
      </c>
      <c r="E24" s="15">
        <v>1</v>
      </c>
      <c r="F24" s="16">
        <v>1</v>
      </c>
      <c r="G24" s="17">
        <v>1</v>
      </c>
      <c r="H24" s="150">
        <v>1</v>
      </c>
      <c r="I24" s="151">
        <v>1</v>
      </c>
      <c r="J24" s="152">
        <v>1</v>
      </c>
      <c r="K24" s="12">
        <v>1</v>
      </c>
      <c r="L24" s="13">
        <v>1</v>
      </c>
      <c r="M24" s="14">
        <v>1</v>
      </c>
      <c r="N24" s="12">
        <v>1</v>
      </c>
      <c r="O24" s="13">
        <v>1</v>
      </c>
      <c r="P24" s="14">
        <v>1</v>
      </c>
      <c r="Q24" s="222">
        <v>1</v>
      </c>
      <c r="R24" s="222">
        <v>1</v>
      </c>
      <c r="S24" s="14">
        <v>1</v>
      </c>
      <c r="T24" s="12">
        <v>1</v>
      </c>
      <c r="U24" s="13">
        <v>1</v>
      </c>
      <c r="V24" s="14">
        <v>1</v>
      </c>
      <c r="W24" s="12">
        <v>1</v>
      </c>
      <c r="X24" s="13">
        <v>1</v>
      </c>
      <c r="Y24" s="14">
        <v>1</v>
      </c>
      <c r="Z24" s="12">
        <v>1</v>
      </c>
      <c r="AA24" s="13">
        <v>1</v>
      </c>
      <c r="AB24" s="14">
        <v>1</v>
      </c>
      <c r="AC24" s="12">
        <v>1</v>
      </c>
      <c r="AD24" s="13">
        <v>1</v>
      </c>
      <c r="AE24" s="14">
        <v>1</v>
      </c>
      <c r="AF24" s="150">
        <v>1</v>
      </c>
      <c r="AG24" s="151">
        <v>1</v>
      </c>
      <c r="AH24" s="152">
        <v>1</v>
      </c>
      <c r="AI24" s="12">
        <v>1</v>
      </c>
      <c r="AJ24" s="13">
        <v>1</v>
      </c>
      <c r="AK24" s="14">
        <v>1</v>
      </c>
      <c r="AL24" s="12">
        <v>1</v>
      </c>
      <c r="AM24" s="13">
        <v>1</v>
      </c>
      <c r="AN24" s="14">
        <v>1</v>
      </c>
    </row>
    <row r="25" spans="1:40">
      <c r="A25" s="11" t="s">
        <v>32</v>
      </c>
      <c r="B25" s="18" t="s">
        <v>11</v>
      </c>
      <c r="C25" s="19" t="s">
        <v>11</v>
      </c>
      <c r="D25" s="20" t="s">
        <v>11</v>
      </c>
      <c r="E25" s="21" t="s">
        <v>11</v>
      </c>
      <c r="F25" s="22" t="s">
        <v>11</v>
      </c>
      <c r="G25" s="23" t="s">
        <v>11</v>
      </c>
      <c r="H25" s="153" t="s">
        <v>11</v>
      </c>
      <c r="I25" s="154" t="s">
        <v>11</v>
      </c>
      <c r="J25" s="155" t="s">
        <v>11</v>
      </c>
      <c r="K25" s="153" t="s">
        <v>11</v>
      </c>
      <c r="L25" s="154" t="s">
        <v>11</v>
      </c>
      <c r="M25" s="155" t="s">
        <v>11</v>
      </c>
      <c r="N25" s="91" t="s">
        <v>11</v>
      </c>
      <c r="O25" s="92" t="s">
        <v>11</v>
      </c>
      <c r="P25" s="93" t="s">
        <v>11</v>
      </c>
      <c r="Q25" s="223" t="s">
        <v>11</v>
      </c>
      <c r="R25" s="223" t="s">
        <v>11</v>
      </c>
      <c r="S25" s="20" t="s">
        <v>11</v>
      </c>
      <c r="T25" s="91" t="s">
        <v>11</v>
      </c>
      <c r="U25" s="92" t="s">
        <v>11</v>
      </c>
      <c r="V25" s="93" t="s">
        <v>11</v>
      </c>
      <c r="W25" s="18" t="s">
        <v>11</v>
      </c>
      <c r="X25" s="19" t="s">
        <v>11</v>
      </c>
      <c r="Y25" s="20" t="s">
        <v>11</v>
      </c>
      <c r="Z25" s="18" t="s">
        <v>11</v>
      </c>
      <c r="AA25" s="19" t="s">
        <v>11</v>
      </c>
      <c r="AB25" s="20" t="s">
        <v>11</v>
      </c>
      <c r="AC25" s="18" t="s">
        <v>11</v>
      </c>
      <c r="AD25" s="19" t="s">
        <v>11</v>
      </c>
      <c r="AE25" s="20" t="s">
        <v>11</v>
      </c>
      <c r="AF25" s="153" t="s">
        <v>11</v>
      </c>
      <c r="AG25" s="154" t="s">
        <v>11</v>
      </c>
      <c r="AH25" s="155" t="s">
        <v>11</v>
      </c>
      <c r="AI25" s="91" t="s">
        <v>11</v>
      </c>
      <c r="AJ25" s="92" t="s">
        <v>11</v>
      </c>
      <c r="AK25" s="93" t="s">
        <v>11</v>
      </c>
      <c r="AL25" s="91" t="s">
        <v>11</v>
      </c>
      <c r="AM25" s="92" t="s">
        <v>11</v>
      </c>
      <c r="AN25" s="93" t="s">
        <v>11</v>
      </c>
    </row>
    <row r="26" spans="1:40">
      <c r="A26" s="11" t="s">
        <v>33</v>
      </c>
      <c r="B26" s="12">
        <f t="shared" ref="B26:P26" si="2">B17+B18+B21-B23-B24</f>
        <v>22</v>
      </c>
      <c r="C26" s="13">
        <f t="shared" si="2"/>
        <v>22</v>
      </c>
      <c r="D26" s="14">
        <f t="shared" si="2"/>
        <v>22</v>
      </c>
      <c r="E26" s="15">
        <f t="shared" si="2"/>
        <v>22</v>
      </c>
      <c r="F26" s="16">
        <f t="shared" si="2"/>
        <v>22</v>
      </c>
      <c r="G26" s="17">
        <f t="shared" si="2"/>
        <v>22</v>
      </c>
      <c r="H26" s="150">
        <f t="shared" si="2"/>
        <v>22</v>
      </c>
      <c r="I26" s="151">
        <f t="shared" si="2"/>
        <v>22</v>
      </c>
      <c r="J26" s="152">
        <f t="shared" si="2"/>
        <v>22</v>
      </c>
      <c r="K26" s="12">
        <f t="shared" si="2"/>
        <v>22</v>
      </c>
      <c r="L26" s="13">
        <f t="shared" si="2"/>
        <v>22</v>
      </c>
      <c r="M26" s="14">
        <f t="shared" si="2"/>
        <v>22</v>
      </c>
      <c r="N26" s="12">
        <f t="shared" si="2"/>
        <v>22</v>
      </c>
      <c r="O26" s="13">
        <f t="shared" si="2"/>
        <v>22</v>
      </c>
      <c r="P26" s="14">
        <f t="shared" si="2"/>
        <v>22</v>
      </c>
      <c r="Q26" s="222">
        <f>Q17+Q18+Q21-Q23-Q24</f>
        <v>22</v>
      </c>
      <c r="R26" s="222">
        <f>R17+R18+R21-R23-R24</f>
        <v>22</v>
      </c>
      <c r="S26" s="14">
        <f t="shared" ref="S26" si="3">S17+S18+S21-S23-S24</f>
        <v>22</v>
      </c>
      <c r="T26" s="12">
        <f>T17+T18+T21-T23-T24</f>
        <v>22</v>
      </c>
      <c r="U26" s="13">
        <f>U17+U18+U21-U23-U24</f>
        <v>22</v>
      </c>
      <c r="V26" s="14">
        <f>V17+V18+V21-V23-V24</f>
        <v>22</v>
      </c>
      <c r="W26" s="12">
        <f t="shared" ref="W26:AN26" si="4">W17+W18+W21-W23-W24</f>
        <v>22</v>
      </c>
      <c r="X26" s="13">
        <f t="shared" si="4"/>
        <v>22</v>
      </c>
      <c r="Y26" s="14">
        <f t="shared" si="4"/>
        <v>22</v>
      </c>
      <c r="Z26" s="12">
        <f t="shared" si="4"/>
        <v>22</v>
      </c>
      <c r="AA26" s="13">
        <f t="shared" si="4"/>
        <v>22</v>
      </c>
      <c r="AB26" s="14">
        <f t="shared" si="4"/>
        <v>22</v>
      </c>
      <c r="AC26" s="12">
        <f t="shared" si="4"/>
        <v>22</v>
      </c>
      <c r="AD26" s="13">
        <f t="shared" si="4"/>
        <v>22</v>
      </c>
      <c r="AE26" s="14">
        <f t="shared" si="4"/>
        <v>22</v>
      </c>
      <c r="AF26" s="150">
        <f t="shared" si="4"/>
        <v>22</v>
      </c>
      <c r="AG26" s="151">
        <f t="shared" si="4"/>
        <v>22</v>
      </c>
      <c r="AH26" s="152">
        <f t="shared" si="4"/>
        <v>22</v>
      </c>
      <c r="AI26" s="12">
        <f t="shared" si="4"/>
        <v>22</v>
      </c>
      <c r="AJ26" s="13">
        <f t="shared" si="4"/>
        <v>22</v>
      </c>
      <c r="AK26" s="14">
        <f t="shared" si="4"/>
        <v>22</v>
      </c>
      <c r="AL26" s="12">
        <f t="shared" si="4"/>
        <v>22</v>
      </c>
      <c r="AM26" s="13">
        <f t="shared" si="4"/>
        <v>22</v>
      </c>
      <c r="AN26" s="14">
        <f t="shared" si="4"/>
        <v>22</v>
      </c>
    </row>
    <row r="27" spans="1:40">
      <c r="A27" s="4" t="s">
        <v>34</v>
      </c>
      <c r="B27" s="30"/>
      <c r="C27" s="31"/>
      <c r="D27" s="32"/>
      <c r="E27" s="33"/>
      <c r="F27" s="34"/>
      <c r="G27" s="35"/>
      <c r="H27" s="159"/>
      <c r="I27" s="160"/>
      <c r="J27" s="161"/>
      <c r="K27" s="30"/>
      <c r="L27" s="31"/>
      <c r="M27" s="32"/>
      <c r="N27" s="30"/>
      <c r="O27" s="31"/>
      <c r="P27" s="32"/>
      <c r="Q27" s="30"/>
      <c r="R27" s="31"/>
      <c r="S27" s="32"/>
      <c r="T27" s="30"/>
      <c r="U27" s="31"/>
      <c r="V27" s="32"/>
      <c r="W27" s="30"/>
      <c r="X27" s="31"/>
      <c r="Y27" s="32"/>
      <c r="Z27" s="30"/>
      <c r="AA27" s="31"/>
      <c r="AB27" s="32"/>
      <c r="AC27" s="30"/>
      <c r="AD27" s="31"/>
      <c r="AE27" s="32"/>
      <c r="AF27" s="159"/>
      <c r="AG27" s="160"/>
      <c r="AH27" s="161"/>
      <c r="AI27" s="30"/>
      <c r="AJ27" s="31"/>
      <c r="AK27" s="32"/>
      <c r="AL27" s="30"/>
      <c r="AM27" s="31"/>
      <c r="AN27" s="32"/>
    </row>
    <row r="28" spans="1:40">
      <c r="A28" s="11" t="s">
        <v>77</v>
      </c>
      <c r="B28" s="12">
        <v>192</v>
      </c>
      <c r="C28" s="13">
        <v>192</v>
      </c>
      <c r="D28" s="14">
        <v>192</v>
      </c>
      <c r="E28" s="15">
        <v>192</v>
      </c>
      <c r="F28" s="16">
        <v>192</v>
      </c>
      <c r="G28" s="17">
        <v>192</v>
      </c>
      <c r="H28" s="150">
        <v>192</v>
      </c>
      <c r="I28" s="151">
        <v>192</v>
      </c>
      <c r="J28" s="152">
        <v>192</v>
      </c>
      <c r="K28" s="12">
        <v>192</v>
      </c>
      <c r="L28" s="13">
        <v>192</v>
      </c>
      <c r="M28" s="14">
        <v>192</v>
      </c>
      <c r="N28" s="12">
        <v>192</v>
      </c>
      <c r="O28" s="13">
        <v>192</v>
      </c>
      <c r="P28" s="14">
        <v>192</v>
      </c>
      <c r="Q28" s="225">
        <v>192</v>
      </c>
      <c r="R28" s="225">
        <v>192</v>
      </c>
      <c r="S28" s="14">
        <v>192</v>
      </c>
      <c r="T28" s="12">
        <v>192</v>
      </c>
      <c r="U28" s="13">
        <v>192</v>
      </c>
      <c r="V28" s="14">
        <v>192</v>
      </c>
      <c r="W28" s="12">
        <v>192</v>
      </c>
      <c r="X28" s="13">
        <v>192</v>
      </c>
      <c r="Y28" s="14">
        <v>192</v>
      </c>
      <c r="Z28" s="12">
        <v>192</v>
      </c>
      <c r="AA28" s="13">
        <v>192</v>
      </c>
      <c r="AB28" s="14">
        <v>192</v>
      </c>
      <c r="AC28" s="12">
        <v>192</v>
      </c>
      <c r="AD28" s="13">
        <v>192</v>
      </c>
      <c r="AE28" s="14">
        <v>192</v>
      </c>
      <c r="AF28" s="150">
        <v>192</v>
      </c>
      <c r="AG28" s="151">
        <v>192</v>
      </c>
      <c r="AH28" s="152">
        <v>192</v>
      </c>
      <c r="AI28" s="12">
        <v>192</v>
      </c>
      <c r="AJ28" s="13">
        <v>192</v>
      </c>
      <c r="AK28" s="14">
        <v>192</v>
      </c>
      <c r="AL28" s="12">
        <v>192</v>
      </c>
      <c r="AM28" s="13">
        <v>192</v>
      </c>
      <c r="AN28" s="14">
        <v>192</v>
      </c>
    </row>
    <row r="29" spans="1:40">
      <c r="A29" s="39" t="s">
        <v>36</v>
      </c>
      <c r="B29" s="40">
        <v>4</v>
      </c>
      <c r="C29" s="41">
        <v>4</v>
      </c>
      <c r="D29" s="42">
        <v>4</v>
      </c>
      <c r="E29" s="43">
        <v>4</v>
      </c>
      <c r="F29" s="44">
        <v>4</v>
      </c>
      <c r="G29" s="45">
        <v>4</v>
      </c>
      <c r="H29" s="162">
        <v>4</v>
      </c>
      <c r="I29" s="163">
        <v>4</v>
      </c>
      <c r="J29" s="164">
        <v>4</v>
      </c>
      <c r="K29" s="213">
        <v>4</v>
      </c>
      <c r="L29" s="208">
        <v>4</v>
      </c>
      <c r="M29" s="214">
        <v>4</v>
      </c>
      <c r="N29" s="213">
        <v>2</v>
      </c>
      <c r="O29" s="213">
        <v>2</v>
      </c>
      <c r="P29" s="213">
        <v>2</v>
      </c>
      <c r="Q29" s="220">
        <v>4</v>
      </c>
      <c r="R29" s="220">
        <v>4</v>
      </c>
      <c r="S29" s="214">
        <v>4</v>
      </c>
      <c r="T29" s="213">
        <v>4</v>
      </c>
      <c r="U29" s="208">
        <v>4</v>
      </c>
      <c r="V29" s="214">
        <v>4</v>
      </c>
      <c r="W29" s="213">
        <v>4</v>
      </c>
      <c r="X29" s="208">
        <v>4</v>
      </c>
      <c r="Y29" s="214">
        <v>4</v>
      </c>
      <c r="Z29" s="213">
        <v>4</v>
      </c>
      <c r="AA29" s="208">
        <v>4</v>
      </c>
      <c r="AB29" s="214">
        <v>4</v>
      </c>
      <c r="AC29" s="213">
        <v>4</v>
      </c>
      <c r="AD29" s="208">
        <v>4</v>
      </c>
      <c r="AE29" s="214">
        <v>4</v>
      </c>
      <c r="AF29" s="162">
        <v>4</v>
      </c>
      <c r="AG29" s="163">
        <v>4</v>
      </c>
      <c r="AH29" s="164">
        <v>4</v>
      </c>
      <c r="AI29" s="213">
        <v>4</v>
      </c>
      <c r="AJ29" s="208">
        <v>4</v>
      </c>
      <c r="AK29" s="214">
        <v>4</v>
      </c>
      <c r="AL29" s="213">
        <v>4</v>
      </c>
      <c r="AM29" s="208">
        <v>4</v>
      </c>
      <c r="AN29" s="214">
        <v>4</v>
      </c>
    </row>
    <row r="30" spans="1:40" ht="42">
      <c r="A30" s="11" t="s">
        <v>37</v>
      </c>
      <c r="B30" s="12">
        <f t="shared" ref="B30:P30" si="5">B31+10*LOG10(B28/B13)-B32</f>
        <v>12.771212547196624</v>
      </c>
      <c r="C30" s="13">
        <f t="shared" si="5"/>
        <v>12.771212547196624</v>
      </c>
      <c r="D30" s="14">
        <f t="shared" si="5"/>
        <v>12.771212547196624</v>
      </c>
      <c r="E30" s="15">
        <f t="shared" si="5"/>
        <v>9.8212125471966232</v>
      </c>
      <c r="F30" s="16">
        <f t="shared" si="5"/>
        <v>9.8212125471966232</v>
      </c>
      <c r="G30" s="17">
        <f t="shared" si="5"/>
        <v>9.8212125471966232</v>
      </c>
      <c r="H30" s="150">
        <f t="shared" si="5"/>
        <v>8.7712125471966242</v>
      </c>
      <c r="I30" s="151">
        <f t="shared" si="5"/>
        <v>8.7712125471966242</v>
      </c>
      <c r="J30" s="152">
        <f t="shared" si="5"/>
        <v>8.7712125471966242</v>
      </c>
      <c r="K30" s="12">
        <f t="shared" si="5"/>
        <v>12.771212547196624</v>
      </c>
      <c r="L30" s="13">
        <f t="shared" si="5"/>
        <v>12.771212547196624</v>
      </c>
      <c r="M30" s="14">
        <f t="shared" si="5"/>
        <v>12.771212547196624</v>
      </c>
      <c r="N30" s="12">
        <f t="shared" si="5"/>
        <v>12.771212547196624</v>
      </c>
      <c r="O30" s="13">
        <f t="shared" si="5"/>
        <v>12.771212547196624</v>
      </c>
      <c r="P30" s="14">
        <f t="shared" si="5"/>
        <v>12.771212547196624</v>
      </c>
      <c r="Q30" s="225">
        <f>Q31+10*LOG10(Q28/Q13)-Q32</f>
        <v>12.771212547196624</v>
      </c>
      <c r="R30" s="225">
        <f>R31+10*LOG10(R28/R13)-R32</f>
        <v>12.771212547196624</v>
      </c>
      <c r="S30" s="14">
        <f t="shared" ref="S30" si="6">S31+10*LOG10(S28/S13)-S32</f>
        <v>12.771212547196624</v>
      </c>
      <c r="T30" s="12">
        <f>T31+10*LOG10(T28/T13)-T32</f>
        <v>12.771212547196624</v>
      </c>
      <c r="U30" s="13">
        <f>U31+10*LOG10(U28/U13)-U32</f>
        <v>12.771212547196624</v>
      </c>
      <c r="V30" s="14">
        <f>V31+10*LOG10(V28/V13)-V32</f>
        <v>12.771212547196624</v>
      </c>
      <c r="W30" s="12">
        <f t="shared" ref="W30:AN30" si="7">W31+10*LOG10(W28/W13)-W32</f>
        <v>12.771212547196624</v>
      </c>
      <c r="X30" s="13">
        <f t="shared" si="7"/>
        <v>12.771212547196624</v>
      </c>
      <c r="Y30" s="14">
        <f t="shared" si="7"/>
        <v>12.771212547196624</v>
      </c>
      <c r="Z30" s="12">
        <f t="shared" si="7"/>
        <v>12.771212547196624</v>
      </c>
      <c r="AA30" s="13">
        <f t="shared" si="7"/>
        <v>12.771212547196624</v>
      </c>
      <c r="AB30" s="14">
        <f t="shared" si="7"/>
        <v>12.771212547196624</v>
      </c>
      <c r="AC30" s="12">
        <f t="shared" si="7"/>
        <v>12.771212547196624</v>
      </c>
      <c r="AD30" s="13">
        <f t="shared" si="7"/>
        <v>12.771212547196624</v>
      </c>
      <c r="AE30" s="14">
        <f t="shared" si="7"/>
        <v>12.771212547196624</v>
      </c>
      <c r="AF30" s="150">
        <f t="shared" si="7"/>
        <v>12.771212547196624</v>
      </c>
      <c r="AG30" s="151">
        <f t="shared" si="7"/>
        <v>12.771212547196624</v>
      </c>
      <c r="AH30" s="152">
        <f t="shared" si="7"/>
        <v>12.771212547196624</v>
      </c>
      <c r="AI30" s="12">
        <f t="shared" si="7"/>
        <v>8.0612125471966252</v>
      </c>
      <c r="AJ30" s="13">
        <f t="shared" si="7"/>
        <v>8.0612125471966252</v>
      </c>
      <c r="AK30" s="14">
        <f t="shared" si="7"/>
        <v>8.0612125471966252</v>
      </c>
      <c r="AL30" s="12">
        <f t="shared" si="7"/>
        <v>12.771212547196624</v>
      </c>
      <c r="AM30" s="13">
        <f t="shared" si="7"/>
        <v>12.771212547196624</v>
      </c>
      <c r="AN30" s="14">
        <f t="shared" si="7"/>
        <v>12.771212547196624</v>
      </c>
    </row>
    <row r="31" spans="1:40">
      <c r="A31" s="11" t="s">
        <v>38</v>
      </c>
      <c r="B31" s="12">
        <v>8</v>
      </c>
      <c r="C31" s="13">
        <v>8</v>
      </c>
      <c r="D31" s="14">
        <v>8</v>
      </c>
      <c r="E31" s="15">
        <v>8</v>
      </c>
      <c r="F31" s="16">
        <v>8</v>
      </c>
      <c r="G31" s="17">
        <v>8</v>
      </c>
      <c r="H31" s="150">
        <v>8</v>
      </c>
      <c r="I31" s="151">
        <v>8</v>
      </c>
      <c r="J31" s="152">
        <v>8</v>
      </c>
      <c r="K31" s="12">
        <v>8</v>
      </c>
      <c r="L31" s="13">
        <v>8</v>
      </c>
      <c r="M31" s="14">
        <v>8</v>
      </c>
      <c r="N31" s="12">
        <v>8</v>
      </c>
      <c r="O31" s="13">
        <v>8</v>
      </c>
      <c r="P31" s="14">
        <v>8</v>
      </c>
      <c r="Q31" s="222">
        <v>8</v>
      </c>
      <c r="R31" s="222">
        <v>8</v>
      </c>
      <c r="S31" s="14">
        <v>8</v>
      </c>
      <c r="T31" s="12">
        <v>8</v>
      </c>
      <c r="U31" s="13">
        <v>8</v>
      </c>
      <c r="V31" s="14">
        <v>8</v>
      </c>
      <c r="W31" s="12">
        <v>8</v>
      </c>
      <c r="X31" s="13">
        <v>8</v>
      </c>
      <c r="Y31" s="14">
        <v>8</v>
      </c>
      <c r="Z31" s="12">
        <v>8</v>
      </c>
      <c r="AA31" s="13">
        <v>8</v>
      </c>
      <c r="AB31" s="14">
        <v>8</v>
      </c>
      <c r="AC31" s="12">
        <v>8</v>
      </c>
      <c r="AD31" s="13">
        <v>8</v>
      </c>
      <c r="AE31" s="14">
        <v>8</v>
      </c>
      <c r="AF31" s="150">
        <v>8</v>
      </c>
      <c r="AG31" s="151">
        <v>8</v>
      </c>
      <c r="AH31" s="152">
        <v>8</v>
      </c>
      <c r="AI31" s="12">
        <v>8</v>
      </c>
      <c r="AJ31" s="13">
        <v>8</v>
      </c>
      <c r="AK31" s="14">
        <v>8</v>
      </c>
      <c r="AL31" s="12">
        <v>8</v>
      </c>
      <c r="AM31" s="13">
        <v>8</v>
      </c>
      <c r="AN31" s="14">
        <v>8</v>
      </c>
    </row>
    <row r="32" spans="1:40" ht="42">
      <c r="A32" s="39" t="s">
        <v>39</v>
      </c>
      <c r="B32" s="41">
        <v>0</v>
      </c>
      <c r="C32" s="41">
        <v>0</v>
      </c>
      <c r="D32" s="41">
        <v>0</v>
      </c>
      <c r="E32" s="46">
        <v>2.95</v>
      </c>
      <c r="F32" s="46">
        <v>2.95</v>
      </c>
      <c r="G32" s="46">
        <v>2.95</v>
      </c>
      <c r="H32" s="165">
        <v>4</v>
      </c>
      <c r="I32" s="163">
        <v>4</v>
      </c>
      <c r="J32" s="166">
        <v>4</v>
      </c>
      <c r="K32" s="207">
        <v>0</v>
      </c>
      <c r="L32" s="208">
        <v>0</v>
      </c>
      <c r="M32" s="209">
        <v>0</v>
      </c>
      <c r="N32" s="207">
        <v>0</v>
      </c>
      <c r="O32" s="208">
        <v>0</v>
      </c>
      <c r="P32" s="209">
        <v>0</v>
      </c>
      <c r="Q32" s="220">
        <v>0</v>
      </c>
      <c r="R32" s="220">
        <v>0</v>
      </c>
      <c r="S32" s="209">
        <v>0</v>
      </c>
      <c r="T32" s="207">
        <v>0</v>
      </c>
      <c r="U32" s="208">
        <v>0</v>
      </c>
      <c r="V32" s="209">
        <v>0</v>
      </c>
      <c r="W32" s="207">
        <v>0</v>
      </c>
      <c r="X32" s="208">
        <v>0</v>
      </c>
      <c r="Y32" s="209">
        <v>0</v>
      </c>
      <c r="Z32" s="207">
        <v>0</v>
      </c>
      <c r="AA32" s="208">
        <v>0</v>
      </c>
      <c r="AB32" s="209">
        <v>0</v>
      </c>
      <c r="AC32" s="207">
        <v>0</v>
      </c>
      <c r="AD32" s="208">
        <v>0</v>
      </c>
      <c r="AE32" s="209">
        <v>0</v>
      </c>
      <c r="AF32" s="165">
        <v>0</v>
      </c>
      <c r="AG32" s="163">
        <v>0</v>
      </c>
      <c r="AH32" s="166">
        <v>0</v>
      </c>
      <c r="AI32" s="208">
        <v>4.71</v>
      </c>
      <c r="AJ32" s="208">
        <v>4.71</v>
      </c>
      <c r="AK32" s="208">
        <v>4.71</v>
      </c>
      <c r="AL32" s="207">
        <v>0</v>
      </c>
      <c r="AM32" s="208">
        <v>0</v>
      </c>
      <c r="AN32" s="209">
        <v>0</v>
      </c>
    </row>
    <row r="33" spans="1:40" ht="28">
      <c r="A33" s="48" t="s">
        <v>40</v>
      </c>
      <c r="B33" s="49">
        <v>8</v>
      </c>
      <c r="C33" s="49">
        <v>8</v>
      </c>
      <c r="D33" s="49">
        <v>8</v>
      </c>
      <c r="E33" s="50">
        <v>12.04</v>
      </c>
      <c r="F33" s="50">
        <v>12.04</v>
      </c>
      <c r="G33" s="50">
        <v>12.04</v>
      </c>
      <c r="H33" s="167">
        <v>9</v>
      </c>
      <c r="I33" s="168">
        <v>9</v>
      </c>
      <c r="J33" s="169">
        <v>9</v>
      </c>
      <c r="K33" s="210">
        <v>8</v>
      </c>
      <c r="L33" s="211">
        <v>8</v>
      </c>
      <c r="M33" s="212">
        <v>8</v>
      </c>
      <c r="N33" s="210">
        <v>0</v>
      </c>
      <c r="O33" s="211">
        <v>0</v>
      </c>
      <c r="P33" s="212">
        <v>0</v>
      </c>
      <c r="Q33" s="221">
        <v>12</v>
      </c>
      <c r="R33" s="221">
        <v>12</v>
      </c>
      <c r="S33" s="221">
        <v>12</v>
      </c>
      <c r="T33" s="210">
        <v>8</v>
      </c>
      <c r="U33" s="211">
        <v>8</v>
      </c>
      <c r="V33" s="212">
        <v>8</v>
      </c>
      <c r="W33" s="210">
        <v>8</v>
      </c>
      <c r="X33" s="211">
        <v>8</v>
      </c>
      <c r="Y33" s="212">
        <v>8</v>
      </c>
      <c r="Z33" s="210">
        <v>8</v>
      </c>
      <c r="AA33" s="211">
        <v>8</v>
      </c>
      <c r="AB33" s="212">
        <v>8</v>
      </c>
      <c r="AC33" s="210">
        <v>9</v>
      </c>
      <c r="AD33" s="211">
        <v>9</v>
      </c>
      <c r="AE33" s="212">
        <v>9</v>
      </c>
      <c r="AF33" s="167">
        <v>8</v>
      </c>
      <c r="AG33" s="168">
        <v>8</v>
      </c>
      <c r="AH33" s="169">
        <v>8</v>
      </c>
      <c r="AI33" s="211">
        <v>12</v>
      </c>
      <c r="AJ33" s="211">
        <v>12</v>
      </c>
      <c r="AK33" s="211">
        <v>12</v>
      </c>
      <c r="AL33" s="211">
        <v>7</v>
      </c>
      <c r="AM33" s="211">
        <v>7</v>
      </c>
      <c r="AN33" s="211">
        <v>7</v>
      </c>
    </row>
    <row r="34" spans="1:40" ht="28">
      <c r="A34" s="11" t="s">
        <v>41</v>
      </c>
      <c r="B34" s="12">
        <v>3</v>
      </c>
      <c r="C34" s="13">
        <v>3</v>
      </c>
      <c r="D34" s="14">
        <v>3</v>
      </c>
      <c r="E34" s="15">
        <v>3</v>
      </c>
      <c r="F34" s="16">
        <v>3</v>
      </c>
      <c r="G34" s="17">
        <v>3</v>
      </c>
      <c r="H34" s="150">
        <v>3</v>
      </c>
      <c r="I34" s="151">
        <v>3</v>
      </c>
      <c r="J34" s="152">
        <v>3</v>
      </c>
      <c r="K34" s="12">
        <v>3</v>
      </c>
      <c r="L34" s="13">
        <v>3</v>
      </c>
      <c r="M34" s="14">
        <v>3</v>
      </c>
      <c r="N34" s="12">
        <v>3</v>
      </c>
      <c r="O34" s="13">
        <v>3</v>
      </c>
      <c r="P34" s="14">
        <v>3</v>
      </c>
      <c r="Q34" s="222">
        <v>3</v>
      </c>
      <c r="R34" s="222">
        <v>3</v>
      </c>
      <c r="S34" s="14">
        <v>3</v>
      </c>
      <c r="T34" s="12">
        <v>3</v>
      </c>
      <c r="U34" s="13">
        <v>3</v>
      </c>
      <c r="V34" s="14">
        <v>3</v>
      </c>
      <c r="W34" s="12">
        <v>3</v>
      </c>
      <c r="X34" s="13">
        <v>3</v>
      </c>
      <c r="Y34" s="14">
        <v>3</v>
      </c>
      <c r="Z34" s="12">
        <v>3</v>
      </c>
      <c r="AA34" s="13">
        <v>3</v>
      </c>
      <c r="AB34" s="14">
        <v>3</v>
      </c>
      <c r="AC34" s="12">
        <v>3</v>
      </c>
      <c r="AD34" s="13">
        <v>3</v>
      </c>
      <c r="AE34" s="14">
        <v>3</v>
      </c>
      <c r="AF34" s="150">
        <v>3</v>
      </c>
      <c r="AG34" s="151">
        <v>3</v>
      </c>
      <c r="AH34" s="152">
        <v>3</v>
      </c>
      <c r="AI34" s="12">
        <v>3</v>
      </c>
      <c r="AJ34" s="13">
        <v>3</v>
      </c>
      <c r="AK34" s="14">
        <v>3</v>
      </c>
      <c r="AL34" s="12">
        <v>3</v>
      </c>
      <c r="AM34" s="13">
        <v>3</v>
      </c>
      <c r="AN34" s="14">
        <v>3</v>
      </c>
    </row>
    <row r="35" spans="1:40">
      <c r="A35" s="11" t="s">
        <v>42</v>
      </c>
      <c r="B35" s="12">
        <v>5</v>
      </c>
      <c r="C35" s="13">
        <v>5</v>
      </c>
      <c r="D35" s="14">
        <v>5</v>
      </c>
      <c r="E35" s="15">
        <v>5</v>
      </c>
      <c r="F35" s="16">
        <v>5</v>
      </c>
      <c r="G35" s="17">
        <v>5</v>
      </c>
      <c r="H35" s="150">
        <v>5</v>
      </c>
      <c r="I35" s="151">
        <v>5</v>
      </c>
      <c r="J35" s="152">
        <v>5</v>
      </c>
      <c r="K35" s="12">
        <v>5</v>
      </c>
      <c r="L35" s="13">
        <v>5</v>
      </c>
      <c r="M35" s="14">
        <v>5</v>
      </c>
      <c r="N35" s="12">
        <v>5</v>
      </c>
      <c r="O35" s="13">
        <v>5</v>
      </c>
      <c r="P35" s="14">
        <v>5</v>
      </c>
      <c r="Q35" s="222">
        <v>5</v>
      </c>
      <c r="R35" s="222">
        <v>5</v>
      </c>
      <c r="S35" s="14">
        <v>5</v>
      </c>
      <c r="T35" s="12">
        <v>5</v>
      </c>
      <c r="U35" s="13">
        <v>5</v>
      </c>
      <c r="V35" s="14">
        <v>5</v>
      </c>
      <c r="W35" s="12">
        <v>5</v>
      </c>
      <c r="X35" s="13">
        <v>5</v>
      </c>
      <c r="Y35" s="14">
        <v>5</v>
      </c>
      <c r="Z35" s="12">
        <v>5</v>
      </c>
      <c r="AA35" s="13">
        <v>5</v>
      </c>
      <c r="AB35" s="14">
        <v>5</v>
      </c>
      <c r="AC35" s="12">
        <v>5</v>
      </c>
      <c r="AD35" s="13">
        <v>5</v>
      </c>
      <c r="AE35" s="14">
        <v>5</v>
      </c>
      <c r="AF35" s="150">
        <v>5</v>
      </c>
      <c r="AG35" s="151">
        <v>5</v>
      </c>
      <c r="AH35" s="152">
        <v>5</v>
      </c>
      <c r="AI35" s="12">
        <v>5</v>
      </c>
      <c r="AJ35" s="13">
        <v>5</v>
      </c>
      <c r="AK35" s="14">
        <v>5</v>
      </c>
      <c r="AL35" s="12">
        <v>5</v>
      </c>
      <c r="AM35" s="13">
        <v>5</v>
      </c>
      <c r="AN35" s="14">
        <v>5</v>
      </c>
    </row>
    <row r="36" spans="1:40">
      <c r="A36" s="11" t="s">
        <v>43</v>
      </c>
      <c r="B36" s="12">
        <v>-174</v>
      </c>
      <c r="C36" s="13">
        <v>-174</v>
      </c>
      <c r="D36" s="14">
        <v>-174</v>
      </c>
      <c r="E36" s="15">
        <v>-174</v>
      </c>
      <c r="F36" s="16">
        <v>-174</v>
      </c>
      <c r="G36" s="17">
        <v>-174</v>
      </c>
      <c r="H36" s="150">
        <v>-174</v>
      </c>
      <c r="I36" s="151">
        <v>-174</v>
      </c>
      <c r="J36" s="152">
        <v>-174</v>
      </c>
      <c r="K36" s="12">
        <v>-174</v>
      </c>
      <c r="L36" s="13">
        <v>-174</v>
      </c>
      <c r="M36" s="14">
        <v>-174</v>
      </c>
      <c r="N36" s="12">
        <v>-174</v>
      </c>
      <c r="O36" s="13">
        <v>-174</v>
      </c>
      <c r="P36" s="14">
        <v>-174</v>
      </c>
      <c r="Q36" s="225">
        <v>-174</v>
      </c>
      <c r="R36" s="225">
        <v>-174</v>
      </c>
      <c r="S36" s="14">
        <v>-174</v>
      </c>
      <c r="T36" s="12">
        <v>-174</v>
      </c>
      <c r="U36" s="13">
        <v>-174</v>
      </c>
      <c r="V36" s="14">
        <v>-174</v>
      </c>
      <c r="W36" s="12">
        <v>-174</v>
      </c>
      <c r="X36" s="13">
        <v>-174</v>
      </c>
      <c r="Y36" s="14">
        <v>-174</v>
      </c>
      <c r="Z36" s="12">
        <v>-174</v>
      </c>
      <c r="AA36" s="13">
        <v>-174</v>
      </c>
      <c r="AB36" s="14">
        <v>-174</v>
      </c>
      <c r="AC36" s="12">
        <v>-174</v>
      </c>
      <c r="AD36" s="13">
        <v>-174</v>
      </c>
      <c r="AE36" s="14">
        <v>-174</v>
      </c>
      <c r="AF36" s="150">
        <v>-174</v>
      </c>
      <c r="AG36" s="151">
        <v>-174</v>
      </c>
      <c r="AH36" s="152">
        <v>-174</v>
      </c>
      <c r="AI36" s="12">
        <v>-174</v>
      </c>
      <c r="AJ36" s="13">
        <v>-174</v>
      </c>
      <c r="AK36" s="14">
        <v>-174</v>
      </c>
      <c r="AL36" s="12">
        <v>-174</v>
      </c>
      <c r="AM36" s="13">
        <v>-174</v>
      </c>
      <c r="AN36" s="14">
        <v>-174</v>
      </c>
    </row>
    <row r="37" spans="1:40">
      <c r="A37" s="36" t="s">
        <v>44</v>
      </c>
      <c r="B37" s="12" t="s">
        <v>11</v>
      </c>
      <c r="C37" s="13" t="s">
        <v>11</v>
      </c>
      <c r="D37" s="14" t="s">
        <v>11</v>
      </c>
      <c r="E37" s="15" t="s">
        <v>11</v>
      </c>
      <c r="F37" s="16" t="s">
        <v>11</v>
      </c>
      <c r="G37" s="17" t="s">
        <v>11</v>
      </c>
      <c r="H37" s="150" t="s">
        <v>11</v>
      </c>
      <c r="I37" s="151" t="s">
        <v>11</v>
      </c>
      <c r="J37" s="152" t="s">
        <v>11</v>
      </c>
      <c r="K37" s="12" t="s">
        <v>11</v>
      </c>
      <c r="L37" s="13" t="s">
        <v>11</v>
      </c>
      <c r="M37" s="14" t="s">
        <v>11</v>
      </c>
      <c r="N37" s="12" t="s">
        <v>11</v>
      </c>
      <c r="O37" s="13" t="s">
        <v>11</v>
      </c>
      <c r="P37" s="14" t="s">
        <v>11</v>
      </c>
      <c r="Q37" s="225" t="s">
        <v>11</v>
      </c>
      <c r="R37" s="225" t="s">
        <v>11</v>
      </c>
      <c r="S37" s="14" t="s">
        <v>11</v>
      </c>
      <c r="T37" s="12" t="s">
        <v>11</v>
      </c>
      <c r="U37" s="13" t="s">
        <v>11</v>
      </c>
      <c r="V37" s="14" t="s">
        <v>11</v>
      </c>
      <c r="W37" s="12" t="s">
        <v>11</v>
      </c>
      <c r="X37" s="13" t="s">
        <v>11</v>
      </c>
      <c r="Y37" s="14" t="s">
        <v>11</v>
      </c>
      <c r="Z37" s="12" t="s">
        <v>11</v>
      </c>
      <c r="AA37" s="13" t="s">
        <v>11</v>
      </c>
      <c r="AB37" s="14" t="s">
        <v>11</v>
      </c>
      <c r="AC37" s="12" t="s">
        <v>11</v>
      </c>
      <c r="AD37" s="13" t="s">
        <v>11</v>
      </c>
      <c r="AE37" s="14" t="s">
        <v>11</v>
      </c>
      <c r="AF37" s="150" t="s">
        <v>11</v>
      </c>
      <c r="AG37" s="151" t="s">
        <v>11</v>
      </c>
      <c r="AH37" s="152" t="s">
        <v>11</v>
      </c>
      <c r="AI37" s="12" t="s">
        <v>11</v>
      </c>
      <c r="AJ37" s="13" t="s">
        <v>11</v>
      </c>
      <c r="AK37" s="14" t="s">
        <v>11</v>
      </c>
      <c r="AL37" s="12" t="s">
        <v>11</v>
      </c>
      <c r="AM37" s="13" t="s">
        <v>11</v>
      </c>
      <c r="AN37" s="14" t="s">
        <v>11</v>
      </c>
    </row>
    <row r="38" spans="1:40">
      <c r="A38" s="39" t="s">
        <v>45</v>
      </c>
      <c r="B38" s="47">
        <v>-999</v>
      </c>
      <c r="C38" s="41">
        <v>-999</v>
      </c>
      <c r="D38" s="52">
        <v>-999</v>
      </c>
      <c r="E38" s="46">
        <v>-999</v>
      </c>
      <c r="F38" s="44">
        <v>-999</v>
      </c>
      <c r="G38" s="53">
        <v>-999</v>
      </c>
      <c r="H38" s="165">
        <v>-999</v>
      </c>
      <c r="I38" s="163">
        <v>-999</v>
      </c>
      <c r="J38" s="166">
        <v>-999</v>
      </c>
      <c r="K38" s="207">
        <v>-999</v>
      </c>
      <c r="L38" s="208">
        <v>-999</v>
      </c>
      <c r="M38" s="209">
        <v>-999</v>
      </c>
      <c r="N38" s="207">
        <v>-165.7</v>
      </c>
      <c r="O38" s="208">
        <v>-165.7</v>
      </c>
      <c r="P38" s="208">
        <v>-165.7</v>
      </c>
      <c r="Q38" s="220">
        <v>-165.7</v>
      </c>
      <c r="R38" s="220">
        <v>-165.7</v>
      </c>
      <c r="S38" s="220">
        <v>-165.7</v>
      </c>
      <c r="T38" s="207">
        <v>-999</v>
      </c>
      <c r="U38" s="208">
        <v>-999</v>
      </c>
      <c r="V38" s="209">
        <v>-999</v>
      </c>
      <c r="W38" s="207">
        <v>-999</v>
      </c>
      <c r="X38" s="207">
        <v>-999</v>
      </c>
      <c r="Y38" s="207">
        <v>-999</v>
      </c>
      <c r="Z38" s="207">
        <v>-999</v>
      </c>
      <c r="AA38" s="208">
        <v>-999</v>
      </c>
      <c r="AB38" s="209">
        <v>-999</v>
      </c>
      <c r="AC38" s="220">
        <v>-165.7</v>
      </c>
      <c r="AD38" s="220">
        <v>-165.7</v>
      </c>
      <c r="AE38" s="212">
        <v>-165.7</v>
      </c>
      <c r="AF38" s="165">
        <v>-999</v>
      </c>
      <c r="AG38" s="163">
        <v>-999</v>
      </c>
      <c r="AH38" s="166">
        <v>-999</v>
      </c>
      <c r="AI38" s="207">
        <v>-999</v>
      </c>
      <c r="AJ38" s="208">
        <v>-999</v>
      </c>
      <c r="AK38" s="209">
        <v>-999</v>
      </c>
      <c r="AL38" s="208">
        <v>-164.03</v>
      </c>
      <c r="AM38" s="208">
        <v>-164.03</v>
      </c>
      <c r="AN38" s="208">
        <v>-164.03</v>
      </c>
    </row>
    <row r="39" spans="1:40" ht="28">
      <c r="A39" s="11" t="s">
        <v>78</v>
      </c>
      <c r="B39" s="18" t="s">
        <v>11</v>
      </c>
      <c r="C39" s="19" t="s">
        <v>11</v>
      </c>
      <c r="D39" s="20" t="s">
        <v>11</v>
      </c>
      <c r="E39" s="21" t="s">
        <v>11</v>
      </c>
      <c r="F39" s="22" t="s">
        <v>11</v>
      </c>
      <c r="G39" s="23" t="s">
        <v>11</v>
      </c>
      <c r="H39" s="153" t="s">
        <v>11</v>
      </c>
      <c r="I39" s="154" t="s">
        <v>11</v>
      </c>
      <c r="J39" s="155" t="s">
        <v>11</v>
      </c>
      <c r="K39" s="153" t="s">
        <v>11</v>
      </c>
      <c r="L39" s="154" t="s">
        <v>11</v>
      </c>
      <c r="M39" s="155" t="s">
        <v>11</v>
      </c>
      <c r="N39" s="91" t="s">
        <v>11</v>
      </c>
      <c r="O39" s="92" t="s">
        <v>11</v>
      </c>
      <c r="P39" s="93" t="s">
        <v>11</v>
      </c>
      <c r="Q39" s="223" t="s">
        <v>11</v>
      </c>
      <c r="R39" s="223" t="s">
        <v>11</v>
      </c>
      <c r="S39" s="20" t="s">
        <v>11</v>
      </c>
      <c r="T39" s="91" t="s">
        <v>11</v>
      </c>
      <c r="U39" s="92" t="s">
        <v>11</v>
      </c>
      <c r="V39" s="93" t="s">
        <v>11</v>
      </c>
      <c r="W39" s="18" t="s">
        <v>11</v>
      </c>
      <c r="X39" s="19" t="s">
        <v>11</v>
      </c>
      <c r="Y39" s="20" t="s">
        <v>11</v>
      </c>
      <c r="Z39" s="18" t="s">
        <v>11</v>
      </c>
      <c r="AA39" s="19" t="s">
        <v>11</v>
      </c>
      <c r="AB39" s="20" t="s">
        <v>11</v>
      </c>
      <c r="AC39" s="18" t="s">
        <v>11</v>
      </c>
      <c r="AD39" s="19" t="s">
        <v>11</v>
      </c>
      <c r="AE39" s="20" t="s">
        <v>11</v>
      </c>
      <c r="AF39" s="153" t="s">
        <v>11</v>
      </c>
      <c r="AG39" s="154" t="s">
        <v>11</v>
      </c>
      <c r="AH39" s="155" t="s">
        <v>11</v>
      </c>
      <c r="AI39" s="91" t="s">
        <v>11</v>
      </c>
      <c r="AJ39" s="92" t="s">
        <v>11</v>
      </c>
      <c r="AK39" s="93" t="s">
        <v>11</v>
      </c>
      <c r="AL39" s="91" t="s">
        <v>11</v>
      </c>
      <c r="AM39" s="92" t="s">
        <v>11</v>
      </c>
      <c r="AN39" s="93" t="s">
        <v>11</v>
      </c>
    </row>
    <row r="40" spans="1:40" ht="28">
      <c r="A40" s="11" t="s">
        <v>47</v>
      </c>
      <c r="B40" s="12">
        <f t="shared" ref="B40:P40" si="8">10*LOG10(10^((B35+B36)/10)+10^(B38/10))</f>
        <v>-169.00000000000003</v>
      </c>
      <c r="C40" s="13">
        <f t="shared" si="8"/>
        <v>-169.00000000000003</v>
      </c>
      <c r="D40" s="14">
        <f t="shared" si="8"/>
        <v>-169.00000000000003</v>
      </c>
      <c r="E40" s="15">
        <f t="shared" si="8"/>
        <v>-169.00000000000003</v>
      </c>
      <c r="F40" s="16">
        <f t="shared" si="8"/>
        <v>-169.00000000000003</v>
      </c>
      <c r="G40" s="17">
        <f t="shared" si="8"/>
        <v>-169.00000000000003</v>
      </c>
      <c r="H40" s="150">
        <f t="shared" si="8"/>
        <v>-169.00000000000003</v>
      </c>
      <c r="I40" s="151">
        <f t="shared" si="8"/>
        <v>-169.00000000000003</v>
      </c>
      <c r="J40" s="152">
        <f t="shared" si="8"/>
        <v>-169.00000000000003</v>
      </c>
      <c r="K40" s="12">
        <f t="shared" si="8"/>
        <v>-169.00000000000003</v>
      </c>
      <c r="L40" s="13">
        <f t="shared" si="8"/>
        <v>-169.00000000000003</v>
      </c>
      <c r="M40" s="14">
        <f t="shared" si="8"/>
        <v>-169.00000000000003</v>
      </c>
      <c r="N40" s="12">
        <f t="shared" si="8"/>
        <v>-164.03352307536667</v>
      </c>
      <c r="O40" s="13">
        <f t="shared" si="8"/>
        <v>-164.03352307536667</v>
      </c>
      <c r="P40" s="14">
        <f t="shared" si="8"/>
        <v>-164.03352307536667</v>
      </c>
      <c r="Q40" s="225">
        <f>10*LOG10(10^((Q35+Q36)/10)+10^(Q38/10))</f>
        <v>-164.03352307536667</v>
      </c>
      <c r="R40" s="225">
        <f>10*LOG10(10^((R35+R36)/10)+10^(R38/10))</f>
        <v>-164.03352307536667</v>
      </c>
      <c r="S40" s="14">
        <f t="shared" ref="S40" si="9">10*LOG10(10^((S35+S36)/10)+10^(S38/10))</f>
        <v>-164.03352307536667</v>
      </c>
      <c r="T40" s="12">
        <f>10*LOG10(10^((T35+T36)/10)+10^(T38/10))</f>
        <v>-169.00000000000003</v>
      </c>
      <c r="U40" s="13">
        <f>10*LOG10(10^((U35+U36)/10)+10^(U38/10))</f>
        <v>-169.00000000000003</v>
      </c>
      <c r="V40" s="14">
        <f>10*LOG10(10^((V35+V36)/10)+10^(V38/10))</f>
        <v>-169.00000000000003</v>
      </c>
      <c r="W40" s="12">
        <f t="shared" ref="W40:AN40" si="10">10*LOG10(10^((W35+W36)/10)+10^(W38/10))</f>
        <v>-169.00000000000003</v>
      </c>
      <c r="X40" s="13">
        <f t="shared" si="10"/>
        <v>-169.00000000000003</v>
      </c>
      <c r="Y40" s="14">
        <f t="shared" si="10"/>
        <v>-169.00000000000003</v>
      </c>
      <c r="Z40" s="12">
        <f t="shared" si="10"/>
        <v>-169.00000000000003</v>
      </c>
      <c r="AA40" s="13">
        <f t="shared" si="10"/>
        <v>-169.00000000000003</v>
      </c>
      <c r="AB40" s="14">
        <f t="shared" si="10"/>
        <v>-169.00000000000003</v>
      </c>
      <c r="AC40" s="12">
        <f t="shared" si="10"/>
        <v>-164.03352307536667</v>
      </c>
      <c r="AD40" s="13">
        <f t="shared" si="10"/>
        <v>-164.03352307536667</v>
      </c>
      <c r="AE40" s="14">
        <f t="shared" si="10"/>
        <v>-164.03352307536667</v>
      </c>
      <c r="AF40" s="150">
        <f t="shared" si="10"/>
        <v>-169.00000000000003</v>
      </c>
      <c r="AG40" s="151">
        <f t="shared" si="10"/>
        <v>-169.00000000000003</v>
      </c>
      <c r="AH40" s="152">
        <f t="shared" si="10"/>
        <v>-169.00000000000003</v>
      </c>
      <c r="AI40" s="12">
        <f t="shared" si="10"/>
        <v>-169.00000000000003</v>
      </c>
      <c r="AJ40" s="13">
        <f t="shared" si="10"/>
        <v>-169.00000000000003</v>
      </c>
      <c r="AK40" s="14">
        <f t="shared" si="10"/>
        <v>-169.00000000000003</v>
      </c>
      <c r="AL40" s="12">
        <f t="shared" si="10"/>
        <v>-162.82946299127457</v>
      </c>
      <c r="AM40" s="13">
        <f t="shared" si="10"/>
        <v>-162.82946299127457</v>
      </c>
      <c r="AN40" s="14">
        <f t="shared" si="10"/>
        <v>-162.82946299127457</v>
      </c>
    </row>
    <row r="41" spans="1:40">
      <c r="A41" s="54" t="s">
        <v>48</v>
      </c>
      <c r="B41" s="12" t="s">
        <v>11</v>
      </c>
      <c r="C41" s="13" t="s">
        <v>11</v>
      </c>
      <c r="D41" s="14" t="s">
        <v>11</v>
      </c>
      <c r="E41" s="15" t="s">
        <v>11</v>
      </c>
      <c r="F41" s="16" t="s">
        <v>11</v>
      </c>
      <c r="G41" s="17" t="s">
        <v>11</v>
      </c>
      <c r="H41" s="150" t="s">
        <v>11</v>
      </c>
      <c r="I41" s="151" t="s">
        <v>11</v>
      </c>
      <c r="J41" s="152" t="s">
        <v>11</v>
      </c>
      <c r="K41" s="12" t="s">
        <v>11</v>
      </c>
      <c r="L41" s="13" t="s">
        <v>11</v>
      </c>
      <c r="M41" s="14" t="s">
        <v>11</v>
      </c>
      <c r="N41" s="12" t="s">
        <v>11</v>
      </c>
      <c r="O41" s="13" t="s">
        <v>11</v>
      </c>
      <c r="P41" s="14" t="s">
        <v>11</v>
      </c>
      <c r="Q41" s="225" t="s">
        <v>11</v>
      </c>
      <c r="R41" s="225" t="s">
        <v>11</v>
      </c>
      <c r="S41" s="14" t="s">
        <v>11</v>
      </c>
      <c r="T41" s="12" t="s">
        <v>11</v>
      </c>
      <c r="U41" s="13" t="s">
        <v>11</v>
      </c>
      <c r="V41" s="14" t="s">
        <v>11</v>
      </c>
      <c r="W41" s="12" t="s">
        <v>11</v>
      </c>
      <c r="X41" s="13" t="s">
        <v>11</v>
      </c>
      <c r="Y41" s="14" t="s">
        <v>11</v>
      </c>
      <c r="Z41" s="12" t="s">
        <v>11</v>
      </c>
      <c r="AA41" s="13" t="s">
        <v>11</v>
      </c>
      <c r="AB41" s="14" t="s">
        <v>11</v>
      </c>
      <c r="AC41" s="12" t="s">
        <v>11</v>
      </c>
      <c r="AD41" s="13" t="s">
        <v>11</v>
      </c>
      <c r="AE41" s="14" t="s">
        <v>11</v>
      </c>
      <c r="AF41" s="150" t="s">
        <v>11</v>
      </c>
      <c r="AG41" s="151" t="s">
        <v>11</v>
      </c>
      <c r="AH41" s="152" t="s">
        <v>11</v>
      </c>
      <c r="AI41" s="12" t="s">
        <v>11</v>
      </c>
      <c r="AJ41" s="13" t="s">
        <v>11</v>
      </c>
      <c r="AK41" s="14" t="s">
        <v>11</v>
      </c>
      <c r="AL41" s="12" t="s">
        <v>11</v>
      </c>
      <c r="AM41" s="13" t="s">
        <v>11</v>
      </c>
      <c r="AN41" s="14" t="s">
        <v>11</v>
      </c>
    </row>
    <row r="42" spans="1:40">
      <c r="A42" s="54" t="s">
        <v>49</v>
      </c>
      <c r="B42" s="106">
        <f t="shared" ref="B42:P42" si="11">2*360*1000</f>
        <v>720000</v>
      </c>
      <c r="C42" s="56">
        <f t="shared" si="11"/>
        <v>720000</v>
      </c>
      <c r="D42" s="107">
        <f t="shared" si="11"/>
        <v>720000</v>
      </c>
      <c r="E42" s="46">
        <f t="shared" si="11"/>
        <v>720000</v>
      </c>
      <c r="F42" s="44">
        <f t="shared" si="11"/>
        <v>720000</v>
      </c>
      <c r="G42" s="53">
        <f t="shared" si="11"/>
        <v>720000</v>
      </c>
      <c r="H42" s="165">
        <f t="shared" si="11"/>
        <v>720000</v>
      </c>
      <c r="I42" s="163">
        <f t="shared" si="11"/>
        <v>720000</v>
      </c>
      <c r="J42" s="166">
        <f t="shared" si="11"/>
        <v>720000</v>
      </c>
      <c r="K42" s="207">
        <f t="shared" si="11"/>
        <v>720000</v>
      </c>
      <c r="L42" s="208">
        <f t="shared" si="11"/>
        <v>720000</v>
      </c>
      <c r="M42" s="209">
        <f t="shared" si="11"/>
        <v>720000</v>
      </c>
      <c r="N42" s="207">
        <f t="shared" si="11"/>
        <v>720000</v>
      </c>
      <c r="O42" s="208">
        <f t="shared" si="11"/>
        <v>720000</v>
      </c>
      <c r="P42" s="209">
        <f t="shared" si="11"/>
        <v>720000</v>
      </c>
      <c r="Q42" s="209">
        <f>2*360*1000</f>
        <v>720000</v>
      </c>
      <c r="R42" s="209">
        <f t="shared" ref="R42:S42" si="12">2*360*1000</f>
        <v>720000</v>
      </c>
      <c r="S42" s="209">
        <f t="shared" si="12"/>
        <v>720000</v>
      </c>
      <c r="T42" s="207">
        <f>2*360*1000</f>
        <v>720000</v>
      </c>
      <c r="U42" s="208">
        <f>2*360*1000</f>
        <v>720000</v>
      </c>
      <c r="V42" s="209">
        <f>2*360*1000</f>
        <v>720000</v>
      </c>
      <c r="W42" s="207">
        <f t="shared" ref="W42:Y42" si="13">2*360*1000</f>
        <v>720000</v>
      </c>
      <c r="X42" s="208">
        <f t="shared" si="13"/>
        <v>720000</v>
      </c>
      <c r="Y42" s="209">
        <f t="shared" si="13"/>
        <v>720000</v>
      </c>
      <c r="Z42" s="207">
        <f>2*360*1000</f>
        <v>720000</v>
      </c>
      <c r="AA42" s="208">
        <f t="shared" ref="AA42:AN42" si="14">2*360*1000</f>
        <v>720000</v>
      </c>
      <c r="AB42" s="209">
        <f t="shared" si="14"/>
        <v>720000</v>
      </c>
      <c r="AC42" s="207">
        <f t="shared" si="14"/>
        <v>720000</v>
      </c>
      <c r="AD42" s="208">
        <f t="shared" si="14"/>
        <v>720000</v>
      </c>
      <c r="AE42" s="209">
        <f t="shared" si="14"/>
        <v>720000</v>
      </c>
      <c r="AF42" s="165">
        <f t="shared" si="14"/>
        <v>720000</v>
      </c>
      <c r="AG42" s="163">
        <f t="shared" si="14"/>
        <v>720000</v>
      </c>
      <c r="AH42" s="166">
        <f t="shared" si="14"/>
        <v>720000</v>
      </c>
      <c r="AI42" s="207">
        <f t="shared" si="14"/>
        <v>720000</v>
      </c>
      <c r="AJ42" s="208">
        <f t="shared" si="14"/>
        <v>720000</v>
      </c>
      <c r="AK42" s="209">
        <f t="shared" si="14"/>
        <v>720000</v>
      </c>
      <c r="AL42" s="207">
        <f t="shared" si="14"/>
        <v>720000</v>
      </c>
      <c r="AM42" s="208">
        <f t="shared" si="14"/>
        <v>720000</v>
      </c>
      <c r="AN42" s="209">
        <f t="shared" si="14"/>
        <v>720000</v>
      </c>
    </row>
    <row r="43" spans="1:40">
      <c r="A43" s="11" t="s">
        <v>50</v>
      </c>
      <c r="B43" s="18" t="s">
        <v>11</v>
      </c>
      <c r="C43" s="19" t="s">
        <v>11</v>
      </c>
      <c r="D43" s="20" t="s">
        <v>11</v>
      </c>
      <c r="E43" s="21" t="s">
        <v>11</v>
      </c>
      <c r="F43" s="22" t="s">
        <v>11</v>
      </c>
      <c r="G43" s="23" t="s">
        <v>11</v>
      </c>
      <c r="H43" s="153" t="s">
        <v>11</v>
      </c>
      <c r="I43" s="154" t="s">
        <v>11</v>
      </c>
      <c r="J43" s="155" t="s">
        <v>11</v>
      </c>
      <c r="K43" s="153" t="s">
        <v>11</v>
      </c>
      <c r="L43" s="154" t="s">
        <v>11</v>
      </c>
      <c r="M43" s="155" t="s">
        <v>11</v>
      </c>
      <c r="N43" s="91" t="s">
        <v>11</v>
      </c>
      <c r="O43" s="92" t="s">
        <v>11</v>
      </c>
      <c r="P43" s="93" t="s">
        <v>11</v>
      </c>
      <c r="Q43" s="223" t="s">
        <v>11</v>
      </c>
      <c r="R43" s="223" t="s">
        <v>11</v>
      </c>
      <c r="S43" s="20" t="s">
        <v>11</v>
      </c>
      <c r="T43" s="91" t="s">
        <v>11</v>
      </c>
      <c r="U43" s="92" t="s">
        <v>11</v>
      </c>
      <c r="V43" s="93" t="s">
        <v>11</v>
      </c>
      <c r="W43" s="18" t="s">
        <v>11</v>
      </c>
      <c r="X43" s="19" t="s">
        <v>11</v>
      </c>
      <c r="Y43" s="20" t="s">
        <v>11</v>
      </c>
      <c r="Z43" s="18" t="s">
        <v>11</v>
      </c>
      <c r="AA43" s="19" t="s">
        <v>11</v>
      </c>
      <c r="AB43" s="20" t="s">
        <v>11</v>
      </c>
      <c r="AC43" s="18" t="s">
        <v>11</v>
      </c>
      <c r="AD43" s="19" t="s">
        <v>11</v>
      </c>
      <c r="AE43" s="20" t="s">
        <v>11</v>
      </c>
      <c r="AF43" s="153" t="s">
        <v>11</v>
      </c>
      <c r="AG43" s="154" t="s">
        <v>11</v>
      </c>
      <c r="AH43" s="155" t="s">
        <v>11</v>
      </c>
      <c r="AI43" s="91" t="s">
        <v>11</v>
      </c>
      <c r="AJ43" s="92" t="s">
        <v>11</v>
      </c>
      <c r="AK43" s="93" t="s">
        <v>11</v>
      </c>
      <c r="AL43" s="91" t="s">
        <v>11</v>
      </c>
      <c r="AM43" s="92" t="s">
        <v>11</v>
      </c>
      <c r="AN43" s="93" t="s">
        <v>11</v>
      </c>
    </row>
    <row r="44" spans="1:40">
      <c r="A44" s="11" t="s">
        <v>51</v>
      </c>
      <c r="B44" s="12">
        <f t="shared" ref="B44:P44" si="15">B40+10*LOG10(B42)</f>
        <v>-110.42667503568734</v>
      </c>
      <c r="C44" s="13">
        <f t="shared" si="15"/>
        <v>-110.42667503568734</v>
      </c>
      <c r="D44" s="14">
        <f t="shared" si="15"/>
        <v>-110.42667503568734</v>
      </c>
      <c r="E44" s="15">
        <f t="shared" si="15"/>
        <v>-110.42667503568734</v>
      </c>
      <c r="F44" s="16">
        <f t="shared" si="15"/>
        <v>-110.42667503568734</v>
      </c>
      <c r="G44" s="17">
        <f t="shared" si="15"/>
        <v>-110.42667503568734</v>
      </c>
      <c r="H44" s="150">
        <f t="shared" si="15"/>
        <v>-110.42667503568734</v>
      </c>
      <c r="I44" s="151">
        <f t="shared" si="15"/>
        <v>-110.42667503568734</v>
      </c>
      <c r="J44" s="152">
        <f t="shared" si="15"/>
        <v>-110.42667503568734</v>
      </c>
      <c r="K44" s="12">
        <f t="shared" si="15"/>
        <v>-110.42667503568734</v>
      </c>
      <c r="L44" s="13">
        <f t="shared" si="15"/>
        <v>-110.42667503568734</v>
      </c>
      <c r="M44" s="14">
        <f t="shared" si="15"/>
        <v>-110.42667503568734</v>
      </c>
      <c r="N44" s="12">
        <f t="shared" si="15"/>
        <v>-105.46019811105398</v>
      </c>
      <c r="O44" s="13">
        <f t="shared" si="15"/>
        <v>-105.46019811105398</v>
      </c>
      <c r="P44" s="14">
        <f t="shared" si="15"/>
        <v>-105.46019811105398</v>
      </c>
      <c r="Q44" s="225">
        <f>Q40+10*LOG10(Q42)</f>
        <v>-105.46019811105398</v>
      </c>
      <c r="R44" s="225">
        <f>R40+10*LOG10(R42)</f>
        <v>-105.46019811105398</v>
      </c>
      <c r="S44" s="14">
        <f t="shared" ref="S44" si="16">S40+10*LOG10(S42)</f>
        <v>-105.46019811105398</v>
      </c>
      <c r="T44" s="12">
        <f>T40+10*LOG10(T42)</f>
        <v>-110.42667503568734</v>
      </c>
      <c r="U44" s="13">
        <f>U40+10*LOG10(U42)</f>
        <v>-110.42667503568734</v>
      </c>
      <c r="V44" s="14">
        <f>V40+10*LOG10(V42)</f>
        <v>-110.42667503568734</v>
      </c>
      <c r="W44" s="12">
        <f t="shared" ref="W44:AN44" si="17">W40+10*LOG10(W42)</f>
        <v>-110.42667503568734</v>
      </c>
      <c r="X44" s="13">
        <f t="shared" si="17"/>
        <v>-110.42667503568734</v>
      </c>
      <c r="Y44" s="14">
        <f t="shared" si="17"/>
        <v>-110.42667503568734</v>
      </c>
      <c r="Z44" s="12">
        <f t="shared" si="17"/>
        <v>-110.42667503568734</v>
      </c>
      <c r="AA44" s="13">
        <f t="shared" si="17"/>
        <v>-110.42667503568734</v>
      </c>
      <c r="AB44" s="14">
        <f t="shared" si="17"/>
        <v>-110.42667503568734</v>
      </c>
      <c r="AC44" s="12">
        <f t="shared" si="17"/>
        <v>-105.46019811105398</v>
      </c>
      <c r="AD44" s="13">
        <f t="shared" si="17"/>
        <v>-105.46019811105398</v>
      </c>
      <c r="AE44" s="14">
        <f t="shared" si="17"/>
        <v>-105.46019811105398</v>
      </c>
      <c r="AF44" s="150">
        <f t="shared" si="17"/>
        <v>-110.42667503568734</v>
      </c>
      <c r="AG44" s="151">
        <f t="shared" si="17"/>
        <v>-110.42667503568734</v>
      </c>
      <c r="AH44" s="152">
        <f t="shared" si="17"/>
        <v>-110.42667503568734</v>
      </c>
      <c r="AI44" s="12">
        <f t="shared" si="17"/>
        <v>-110.42667503568734</v>
      </c>
      <c r="AJ44" s="13">
        <f t="shared" si="17"/>
        <v>-110.42667503568734</v>
      </c>
      <c r="AK44" s="14">
        <f t="shared" si="17"/>
        <v>-110.42667503568734</v>
      </c>
      <c r="AL44" s="12">
        <f t="shared" si="17"/>
        <v>-104.25613802696188</v>
      </c>
      <c r="AM44" s="13">
        <f t="shared" si="17"/>
        <v>-104.25613802696188</v>
      </c>
      <c r="AN44" s="14">
        <f t="shared" si="17"/>
        <v>-104.25613802696188</v>
      </c>
    </row>
    <row r="45" spans="1:40">
      <c r="A45" s="54" t="s">
        <v>52</v>
      </c>
      <c r="B45" s="12" t="s">
        <v>11</v>
      </c>
      <c r="C45" s="13" t="s">
        <v>11</v>
      </c>
      <c r="D45" s="14" t="s">
        <v>11</v>
      </c>
      <c r="E45" s="15" t="s">
        <v>11</v>
      </c>
      <c r="F45" s="16" t="s">
        <v>11</v>
      </c>
      <c r="G45" s="17" t="s">
        <v>11</v>
      </c>
      <c r="H45" s="150" t="s">
        <v>11</v>
      </c>
      <c r="I45" s="151" t="s">
        <v>11</v>
      </c>
      <c r="J45" s="152" t="s">
        <v>11</v>
      </c>
      <c r="K45" s="12" t="s">
        <v>11</v>
      </c>
      <c r="L45" s="13" t="s">
        <v>11</v>
      </c>
      <c r="M45" s="14" t="s">
        <v>11</v>
      </c>
      <c r="N45" s="12" t="s">
        <v>11</v>
      </c>
      <c r="O45" s="13" t="s">
        <v>11</v>
      </c>
      <c r="P45" s="14" t="s">
        <v>11</v>
      </c>
      <c r="Q45" s="225" t="s">
        <v>11</v>
      </c>
      <c r="R45" s="225" t="s">
        <v>11</v>
      </c>
      <c r="S45" s="14" t="s">
        <v>11</v>
      </c>
      <c r="T45" s="12" t="s">
        <v>11</v>
      </c>
      <c r="U45" s="13" t="s">
        <v>11</v>
      </c>
      <c r="V45" s="14" t="s">
        <v>11</v>
      </c>
      <c r="W45" s="12" t="s">
        <v>11</v>
      </c>
      <c r="X45" s="13" t="s">
        <v>11</v>
      </c>
      <c r="Y45" s="14" t="s">
        <v>11</v>
      </c>
      <c r="Z45" s="12" t="s">
        <v>11</v>
      </c>
      <c r="AA45" s="13" t="s">
        <v>11</v>
      </c>
      <c r="AB45" s="14" t="s">
        <v>11</v>
      </c>
      <c r="AC45" s="12" t="s">
        <v>11</v>
      </c>
      <c r="AD45" s="13" t="s">
        <v>11</v>
      </c>
      <c r="AE45" s="14" t="s">
        <v>11</v>
      </c>
      <c r="AF45" s="150" t="s">
        <v>11</v>
      </c>
      <c r="AG45" s="151" t="s">
        <v>11</v>
      </c>
      <c r="AH45" s="152" t="s">
        <v>11</v>
      </c>
      <c r="AI45" s="12" t="s">
        <v>11</v>
      </c>
      <c r="AJ45" s="13" t="s">
        <v>11</v>
      </c>
      <c r="AK45" s="14" t="s">
        <v>11</v>
      </c>
      <c r="AL45" s="12" t="s">
        <v>11</v>
      </c>
      <c r="AM45" s="13" t="s">
        <v>11</v>
      </c>
      <c r="AN45" s="14" t="s">
        <v>11</v>
      </c>
    </row>
    <row r="46" spans="1:40">
      <c r="A46" s="55" t="s">
        <v>53</v>
      </c>
      <c r="B46" s="56">
        <v>-5.3</v>
      </c>
      <c r="C46" s="56">
        <v>-5.3</v>
      </c>
      <c r="D46" s="56">
        <v>-5.3</v>
      </c>
      <c r="E46" s="46">
        <v>-5.6</v>
      </c>
      <c r="F46" s="44">
        <v>-5.6</v>
      </c>
      <c r="G46" s="53">
        <v>-5.9</v>
      </c>
      <c r="H46" s="165">
        <v>-6</v>
      </c>
      <c r="I46" s="163">
        <v>-6</v>
      </c>
      <c r="J46" s="166">
        <v>-6</v>
      </c>
      <c r="K46" s="207">
        <v>-1.8</v>
      </c>
      <c r="L46" s="208">
        <v>-1.8</v>
      </c>
      <c r="M46" s="209">
        <v>-1.8</v>
      </c>
      <c r="N46" s="207">
        <v>-1.6</v>
      </c>
      <c r="O46" s="208">
        <v>-1.6</v>
      </c>
      <c r="P46" s="209">
        <v>-1.6</v>
      </c>
      <c r="Q46" s="221">
        <v>-5.54</v>
      </c>
      <c r="R46" s="221">
        <v>-5.52</v>
      </c>
      <c r="S46" s="209">
        <v>-5.48</v>
      </c>
      <c r="T46" s="207">
        <v>-6.4452424354581881</v>
      </c>
      <c r="U46" s="208">
        <v>-6.45</v>
      </c>
      <c r="V46" s="209">
        <v>-6.6279390846482915</v>
      </c>
      <c r="W46" s="207">
        <v>-4.5999999999999996</v>
      </c>
      <c r="X46" s="208">
        <v>-4.5999999999999996</v>
      </c>
      <c r="Y46" s="209">
        <v>-4.5999999999999996</v>
      </c>
      <c r="Z46" s="207">
        <v>-7.09</v>
      </c>
      <c r="AA46" s="208">
        <v>-7.17</v>
      </c>
      <c r="AB46" s="209">
        <v>-6.84</v>
      </c>
      <c r="AC46" s="207">
        <v>-6.38</v>
      </c>
      <c r="AD46" s="207">
        <v>-6.38</v>
      </c>
      <c r="AE46" s="207">
        <v>-6.38</v>
      </c>
      <c r="AF46" s="165">
        <v>-6</v>
      </c>
      <c r="AG46" s="163">
        <v>-6</v>
      </c>
      <c r="AH46" s="166">
        <v>-6</v>
      </c>
      <c r="AI46" s="207"/>
      <c r="AJ46" s="208"/>
      <c r="AK46" s="209"/>
      <c r="AL46" s="211">
        <v>-6</v>
      </c>
      <c r="AM46" s="211">
        <v>-6</v>
      </c>
      <c r="AN46" s="211">
        <v>-6</v>
      </c>
    </row>
    <row r="47" spans="1:40">
      <c r="A47" s="11" t="s">
        <v>54</v>
      </c>
      <c r="B47" s="12">
        <v>2</v>
      </c>
      <c r="C47" s="13">
        <v>2</v>
      </c>
      <c r="D47" s="14">
        <v>2</v>
      </c>
      <c r="E47" s="15">
        <v>2</v>
      </c>
      <c r="F47" s="16">
        <v>2</v>
      </c>
      <c r="G47" s="17">
        <v>2</v>
      </c>
      <c r="H47" s="150">
        <v>2</v>
      </c>
      <c r="I47" s="151">
        <v>2</v>
      </c>
      <c r="J47" s="152">
        <v>2</v>
      </c>
      <c r="K47" s="12">
        <v>2</v>
      </c>
      <c r="L47" s="13">
        <v>2</v>
      </c>
      <c r="M47" s="14">
        <v>2</v>
      </c>
      <c r="N47" s="12">
        <v>2</v>
      </c>
      <c r="O47" s="13">
        <v>2</v>
      </c>
      <c r="P47" s="14">
        <v>2</v>
      </c>
      <c r="Q47" s="222">
        <v>2</v>
      </c>
      <c r="R47" s="222">
        <v>2</v>
      </c>
      <c r="S47" s="14">
        <v>2</v>
      </c>
      <c r="T47" s="12">
        <v>2</v>
      </c>
      <c r="U47" s="13">
        <v>2</v>
      </c>
      <c r="V47" s="14">
        <v>2</v>
      </c>
      <c r="W47" s="12">
        <v>2</v>
      </c>
      <c r="X47" s="13">
        <v>2</v>
      </c>
      <c r="Y47" s="14">
        <v>2</v>
      </c>
      <c r="Z47" s="12">
        <v>2</v>
      </c>
      <c r="AA47" s="13">
        <v>2</v>
      </c>
      <c r="AB47" s="14">
        <v>2</v>
      </c>
      <c r="AC47" s="12">
        <v>2</v>
      </c>
      <c r="AD47" s="13">
        <v>2</v>
      </c>
      <c r="AE47" s="14">
        <v>2</v>
      </c>
      <c r="AF47" s="150">
        <v>2</v>
      </c>
      <c r="AG47" s="151">
        <v>2</v>
      </c>
      <c r="AH47" s="152">
        <v>2</v>
      </c>
      <c r="AI47" s="12">
        <v>2</v>
      </c>
      <c r="AJ47" s="13">
        <v>2</v>
      </c>
      <c r="AK47" s="14">
        <v>2</v>
      </c>
      <c r="AL47" s="12">
        <v>2</v>
      </c>
      <c r="AM47" s="13">
        <v>2</v>
      </c>
      <c r="AN47" s="14">
        <v>2</v>
      </c>
    </row>
    <row r="48" spans="1:40" ht="28">
      <c r="A48" s="11" t="s">
        <v>55</v>
      </c>
      <c r="B48" s="12" t="s">
        <v>11</v>
      </c>
      <c r="C48" s="13" t="s">
        <v>11</v>
      </c>
      <c r="D48" s="14" t="s">
        <v>11</v>
      </c>
      <c r="E48" s="15" t="s">
        <v>11</v>
      </c>
      <c r="F48" s="16" t="s">
        <v>11</v>
      </c>
      <c r="G48" s="17" t="s">
        <v>11</v>
      </c>
      <c r="H48" s="150" t="s">
        <v>11</v>
      </c>
      <c r="I48" s="151" t="s">
        <v>11</v>
      </c>
      <c r="J48" s="152" t="s">
        <v>11</v>
      </c>
      <c r="K48" s="12" t="s">
        <v>11</v>
      </c>
      <c r="L48" s="13" t="s">
        <v>11</v>
      </c>
      <c r="M48" s="14" t="s">
        <v>11</v>
      </c>
      <c r="N48" s="12" t="s">
        <v>11</v>
      </c>
      <c r="O48" s="13" t="s">
        <v>11</v>
      </c>
      <c r="P48" s="14" t="s">
        <v>11</v>
      </c>
      <c r="Q48" s="222" t="s">
        <v>11</v>
      </c>
      <c r="R48" s="222" t="s">
        <v>11</v>
      </c>
      <c r="S48" s="14" t="s">
        <v>11</v>
      </c>
      <c r="T48" s="12" t="s">
        <v>11</v>
      </c>
      <c r="U48" s="13" t="s">
        <v>11</v>
      </c>
      <c r="V48" s="14" t="s">
        <v>11</v>
      </c>
      <c r="W48" s="12" t="s">
        <v>11</v>
      </c>
      <c r="X48" s="13" t="s">
        <v>11</v>
      </c>
      <c r="Y48" s="14" t="s">
        <v>11</v>
      </c>
      <c r="Z48" s="12" t="s">
        <v>11</v>
      </c>
      <c r="AA48" s="13" t="s">
        <v>11</v>
      </c>
      <c r="AB48" s="14" t="s">
        <v>11</v>
      </c>
      <c r="AC48" s="12" t="s">
        <v>11</v>
      </c>
      <c r="AD48" s="13" t="s">
        <v>11</v>
      </c>
      <c r="AE48" s="14" t="s">
        <v>11</v>
      </c>
      <c r="AF48" s="150" t="s">
        <v>11</v>
      </c>
      <c r="AG48" s="151" t="s">
        <v>11</v>
      </c>
      <c r="AH48" s="152" t="s">
        <v>11</v>
      </c>
      <c r="AI48" s="12" t="s">
        <v>11</v>
      </c>
      <c r="AJ48" s="13" t="s">
        <v>11</v>
      </c>
      <c r="AK48" s="14" t="s">
        <v>11</v>
      </c>
      <c r="AL48" s="12" t="s">
        <v>11</v>
      </c>
      <c r="AM48" s="13" t="s">
        <v>11</v>
      </c>
      <c r="AN48" s="14" t="s">
        <v>11</v>
      </c>
    </row>
    <row r="49" spans="1:40" ht="33.75" customHeight="1">
      <c r="A49" s="11" t="s">
        <v>56</v>
      </c>
      <c r="B49" s="12">
        <v>0</v>
      </c>
      <c r="C49" s="13">
        <v>0</v>
      </c>
      <c r="D49" s="14">
        <v>0</v>
      </c>
      <c r="E49" s="15">
        <v>0</v>
      </c>
      <c r="F49" s="16">
        <v>0</v>
      </c>
      <c r="G49" s="17">
        <v>0</v>
      </c>
      <c r="H49" s="150">
        <v>0</v>
      </c>
      <c r="I49" s="151">
        <v>0</v>
      </c>
      <c r="J49" s="152">
        <v>0</v>
      </c>
      <c r="K49" s="12">
        <v>0</v>
      </c>
      <c r="L49" s="13">
        <v>0</v>
      </c>
      <c r="M49" s="14">
        <v>0</v>
      </c>
      <c r="N49" s="12">
        <v>0</v>
      </c>
      <c r="O49" s="13">
        <v>0</v>
      </c>
      <c r="P49" s="14">
        <v>0</v>
      </c>
      <c r="Q49" s="222">
        <v>0</v>
      </c>
      <c r="R49" s="222">
        <v>0</v>
      </c>
      <c r="S49" s="14">
        <v>0</v>
      </c>
      <c r="T49" s="12">
        <v>0</v>
      </c>
      <c r="U49" s="13">
        <v>0</v>
      </c>
      <c r="V49" s="14">
        <v>0</v>
      </c>
      <c r="W49" s="12">
        <v>0</v>
      </c>
      <c r="X49" s="13">
        <v>0</v>
      </c>
      <c r="Y49" s="14">
        <v>0</v>
      </c>
      <c r="Z49" s="12">
        <v>0</v>
      </c>
      <c r="AA49" s="13">
        <v>0</v>
      </c>
      <c r="AB49" s="14">
        <v>0</v>
      </c>
      <c r="AC49" s="12">
        <v>0</v>
      </c>
      <c r="AD49" s="13">
        <v>0</v>
      </c>
      <c r="AE49" s="14">
        <v>0</v>
      </c>
      <c r="AF49" s="150">
        <v>0</v>
      </c>
      <c r="AG49" s="151">
        <v>0</v>
      </c>
      <c r="AH49" s="152">
        <v>0</v>
      </c>
      <c r="AI49" s="12">
        <v>0</v>
      </c>
      <c r="AJ49" s="13">
        <v>0</v>
      </c>
      <c r="AK49" s="14">
        <v>0</v>
      </c>
      <c r="AL49" s="12">
        <v>0</v>
      </c>
      <c r="AM49" s="13">
        <v>0</v>
      </c>
      <c r="AN49" s="14">
        <v>0</v>
      </c>
    </row>
    <row r="50" spans="1:40" ht="28">
      <c r="A50" s="11" t="s">
        <v>57</v>
      </c>
      <c r="B50" s="18" t="s">
        <v>11</v>
      </c>
      <c r="C50" s="19" t="s">
        <v>11</v>
      </c>
      <c r="D50" s="20" t="s">
        <v>11</v>
      </c>
      <c r="E50" s="21" t="s">
        <v>11</v>
      </c>
      <c r="F50" s="22" t="s">
        <v>11</v>
      </c>
      <c r="G50" s="23" t="s">
        <v>11</v>
      </c>
      <c r="H50" s="153" t="s">
        <v>11</v>
      </c>
      <c r="I50" s="154" t="s">
        <v>11</v>
      </c>
      <c r="J50" s="155" t="s">
        <v>11</v>
      </c>
      <c r="K50" s="153" t="s">
        <v>11</v>
      </c>
      <c r="L50" s="154" t="s">
        <v>11</v>
      </c>
      <c r="M50" s="155" t="s">
        <v>11</v>
      </c>
      <c r="N50" s="91" t="s">
        <v>11</v>
      </c>
      <c r="O50" s="92" t="s">
        <v>11</v>
      </c>
      <c r="P50" s="93" t="s">
        <v>11</v>
      </c>
      <c r="Q50" s="223" t="s">
        <v>11</v>
      </c>
      <c r="R50" s="223" t="s">
        <v>11</v>
      </c>
      <c r="S50" s="20" t="s">
        <v>11</v>
      </c>
      <c r="T50" s="91" t="s">
        <v>11</v>
      </c>
      <c r="U50" s="92" t="s">
        <v>11</v>
      </c>
      <c r="V50" s="93" t="s">
        <v>11</v>
      </c>
      <c r="W50" s="18" t="s">
        <v>11</v>
      </c>
      <c r="X50" s="19" t="s">
        <v>11</v>
      </c>
      <c r="Y50" s="20" t="s">
        <v>11</v>
      </c>
      <c r="Z50" s="18" t="s">
        <v>11</v>
      </c>
      <c r="AA50" s="19" t="s">
        <v>11</v>
      </c>
      <c r="AB50" s="20" t="s">
        <v>11</v>
      </c>
      <c r="AC50" s="18" t="s">
        <v>11</v>
      </c>
      <c r="AD50" s="19" t="s">
        <v>11</v>
      </c>
      <c r="AE50" s="20" t="s">
        <v>11</v>
      </c>
      <c r="AF50" s="153" t="s">
        <v>11</v>
      </c>
      <c r="AG50" s="154" t="s">
        <v>11</v>
      </c>
      <c r="AH50" s="155" t="s">
        <v>11</v>
      </c>
      <c r="AI50" s="91" t="s">
        <v>11</v>
      </c>
      <c r="AJ50" s="92" t="s">
        <v>11</v>
      </c>
      <c r="AK50" s="93" t="s">
        <v>11</v>
      </c>
      <c r="AL50" s="91" t="s">
        <v>11</v>
      </c>
      <c r="AM50" s="92" t="s">
        <v>11</v>
      </c>
      <c r="AN50" s="93" t="s">
        <v>11</v>
      </c>
    </row>
    <row r="51" spans="1:40" ht="28">
      <c r="A51" s="11" t="s">
        <v>58</v>
      </c>
      <c r="B51" s="12">
        <f t="shared" ref="B51:P51" si="18">B44+B46+B47-B49</f>
        <v>-113.72667503568734</v>
      </c>
      <c r="C51" s="13">
        <f t="shared" si="18"/>
        <v>-113.72667503568734</v>
      </c>
      <c r="D51" s="14">
        <f t="shared" si="18"/>
        <v>-113.72667503568734</v>
      </c>
      <c r="E51" s="15">
        <f t="shared" si="18"/>
        <v>-114.02667503568733</v>
      </c>
      <c r="F51" s="16">
        <f t="shared" si="18"/>
        <v>-114.02667503568733</v>
      </c>
      <c r="G51" s="17">
        <f t="shared" si="18"/>
        <v>-114.32667503568734</v>
      </c>
      <c r="H51" s="150">
        <f t="shared" si="18"/>
        <v>-114.42667503568734</v>
      </c>
      <c r="I51" s="151">
        <f t="shared" si="18"/>
        <v>-114.42667503568734</v>
      </c>
      <c r="J51" s="152">
        <f t="shared" si="18"/>
        <v>-114.42667503568734</v>
      </c>
      <c r="K51" s="12">
        <f t="shared" si="18"/>
        <v>-110.22667503568734</v>
      </c>
      <c r="L51" s="13">
        <f t="shared" si="18"/>
        <v>-110.22667503568734</v>
      </c>
      <c r="M51" s="14">
        <f t="shared" si="18"/>
        <v>-110.22667503568734</v>
      </c>
      <c r="N51" s="12">
        <f t="shared" si="18"/>
        <v>-105.06019811105398</v>
      </c>
      <c r="O51" s="13">
        <f t="shared" si="18"/>
        <v>-105.06019811105398</v>
      </c>
      <c r="P51" s="14">
        <f t="shared" si="18"/>
        <v>-105.06019811105398</v>
      </c>
      <c r="Q51" s="225">
        <f>Q44+Q46+Q47-Q49</f>
        <v>-109.00019811105399</v>
      </c>
      <c r="R51" s="225">
        <f>R44+R46+R47-R49</f>
        <v>-108.98019811105398</v>
      </c>
      <c r="S51" s="14">
        <f t="shared" ref="S51" si="19">S44+S46+S47-S49</f>
        <v>-108.94019811105399</v>
      </c>
      <c r="T51" s="12">
        <f>T44+T46+T47-T49</f>
        <v>-114.87191747114552</v>
      </c>
      <c r="U51" s="13">
        <f>U44+U46+U47-U49</f>
        <v>-114.87667503568734</v>
      </c>
      <c r="V51" s="14">
        <f>V44+V46+V47-V49</f>
        <v>-115.05461412033563</v>
      </c>
      <c r="W51" s="12">
        <f t="shared" ref="W51:AN51" si="20">W44+W46+W47-W49</f>
        <v>-113.02667503568733</v>
      </c>
      <c r="X51" s="13">
        <f t="shared" si="20"/>
        <v>-113.02667503568733</v>
      </c>
      <c r="Y51" s="14">
        <f t="shared" si="20"/>
        <v>-113.02667503568733</v>
      </c>
      <c r="Z51" s="12">
        <f t="shared" si="20"/>
        <v>-115.51667503568734</v>
      </c>
      <c r="AA51" s="13">
        <f t="shared" si="20"/>
        <v>-115.59667503568734</v>
      </c>
      <c r="AB51" s="14">
        <f t="shared" si="20"/>
        <v>-115.26667503568734</v>
      </c>
      <c r="AC51" s="12">
        <f t="shared" si="20"/>
        <v>-109.84019811105398</v>
      </c>
      <c r="AD51" s="13">
        <f t="shared" si="20"/>
        <v>-109.84019811105398</v>
      </c>
      <c r="AE51" s="14">
        <f t="shared" si="20"/>
        <v>-109.84019811105398</v>
      </c>
      <c r="AF51" s="150">
        <f t="shared" si="20"/>
        <v>-114.42667503568734</v>
      </c>
      <c r="AG51" s="151">
        <f t="shared" si="20"/>
        <v>-114.42667503568734</v>
      </c>
      <c r="AH51" s="152">
        <f t="shared" si="20"/>
        <v>-114.42667503568734</v>
      </c>
      <c r="AI51" s="12">
        <f t="shared" si="20"/>
        <v>-108.42667503568734</v>
      </c>
      <c r="AJ51" s="13">
        <f t="shared" si="20"/>
        <v>-108.42667503568734</v>
      </c>
      <c r="AK51" s="14">
        <f t="shared" si="20"/>
        <v>-108.42667503568734</v>
      </c>
      <c r="AL51" s="12">
        <f t="shared" si="20"/>
        <v>-108.25613802696188</v>
      </c>
      <c r="AM51" s="13">
        <f t="shared" si="20"/>
        <v>-108.25613802696188</v>
      </c>
      <c r="AN51" s="14">
        <f t="shared" si="20"/>
        <v>-108.25613802696188</v>
      </c>
    </row>
    <row r="52" spans="1:40" ht="28">
      <c r="A52" s="75" t="s">
        <v>59</v>
      </c>
      <c r="B52" s="76" t="s">
        <v>11</v>
      </c>
      <c r="C52" s="77" t="s">
        <v>11</v>
      </c>
      <c r="D52" s="78" t="s">
        <v>11</v>
      </c>
      <c r="E52" s="79" t="s">
        <v>11</v>
      </c>
      <c r="F52" s="80" t="s">
        <v>11</v>
      </c>
      <c r="G52" s="81" t="s">
        <v>11</v>
      </c>
      <c r="H52" s="170" t="s">
        <v>11</v>
      </c>
      <c r="I52" s="171" t="s">
        <v>11</v>
      </c>
      <c r="J52" s="172" t="s">
        <v>11</v>
      </c>
      <c r="K52" s="76" t="s">
        <v>11</v>
      </c>
      <c r="L52" s="77" t="s">
        <v>11</v>
      </c>
      <c r="M52" s="78" t="s">
        <v>11</v>
      </c>
      <c r="N52" s="76" t="s">
        <v>11</v>
      </c>
      <c r="O52" s="77" t="s">
        <v>11</v>
      </c>
      <c r="P52" s="78" t="s">
        <v>11</v>
      </c>
      <c r="Q52" s="227" t="s">
        <v>11</v>
      </c>
      <c r="R52" s="227" t="s">
        <v>11</v>
      </c>
      <c r="S52" s="78" t="s">
        <v>11</v>
      </c>
      <c r="T52" s="76" t="s">
        <v>11</v>
      </c>
      <c r="U52" s="77" t="s">
        <v>11</v>
      </c>
      <c r="V52" s="78" t="s">
        <v>11</v>
      </c>
      <c r="W52" s="76" t="s">
        <v>11</v>
      </c>
      <c r="X52" s="77" t="s">
        <v>11</v>
      </c>
      <c r="Y52" s="78" t="s">
        <v>11</v>
      </c>
      <c r="Z52" s="76" t="s">
        <v>11</v>
      </c>
      <c r="AA52" s="77" t="s">
        <v>11</v>
      </c>
      <c r="AB52" s="78" t="s">
        <v>11</v>
      </c>
      <c r="AC52" s="76" t="s">
        <v>11</v>
      </c>
      <c r="AD52" s="77" t="s">
        <v>11</v>
      </c>
      <c r="AE52" s="78" t="s">
        <v>11</v>
      </c>
      <c r="AF52" s="170" t="s">
        <v>11</v>
      </c>
      <c r="AG52" s="171" t="s">
        <v>11</v>
      </c>
      <c r="AH52" s="172" t="s">
        <v>11</v>
      </c>
      <c r="AI52" s="76" t="s">
        <v>11</v>
      </c>
      <c r="AJ52" s="77" t="s">
        <v>11</v>
      </c>
      <c r="AK52" s="78" t="s">
        <v>11</v>
      </c>
      <c r="AL52" s="76" t="s">
        <v>11</v>
      </c>
      <c r="AM52" s="77" t="s">
        <v>11</v>
      </c>
      <c r="AN52" s="78" t="s">
        <v>11</v>
      </c>
    </row>
    <row r="53" spans="1:40" ht="28">
      <c r="A53" s="82" t="s">
        <v>60</v>
      </c>
      <c r="B53" s="83">
        <f t="shared" ref="B53:P53" si="21">B26+B30+B33-B34-B51</f>
        <v>153.49788758288395</v>
      </c>
      <c r="C53" s="84">
        <f t="shared" si="21"/>
        <v>153.49788758288395</v>
      </c>
      <c r="D53" s="85">
        <f t="shared" si="21"/>
        <v>153.49788758288395</v>
      </c>
      <c r="E53" s="86">
        <f t="shared" si="21"/>
        <v>154.88788758288396</v>
      </c>
      <c r="F53" s="87">
        <f t="shared" si="21"/>
        <v>154.88788758288396</v>
      </c>
      <c r="G53" s="88">
        <f t="shared" si="21"/>
        <v>155.18788758288397</v>
      </c>
      <c r="H53" s="183">
        <f t="shared" si="21"/>
        <v>151.19788758288396</v>
      </c>
      <c r="I53" s="184">
        <f t="shared" si="21"/>
        <v>151.19788758288396</v>
      </c>
      <c r="J53" s="185">
        <f t="shared" si="21"/>
        <v>151.19788758288396</v>
      </c>
      <c r="K53" s="83">
        <f t="shared" si="21"/>
        <v>149.99788758288395</v>
      </c>
      <c r="L53" s="84">
        <f t="shared" si="21"/>
        <v>149.99788758288395</v>
      </c>
      <c r="M53" s="85">
        <f t="shared" si="21"/>
        <v>149.99788758288395</v>
      </c>
      <c r="N53" s="83">
        <f t="shared" si="21"/>
        <v>136.8314106582506</v>
      </c>
      <c r="O53" s="84">
        <f t="shared" si="21"/>
        <v>136.8314106582506</v>
      </c>
      <c r="P53" s="85">
        <f t="shared" si="21"/>
        <v>136.8314106582506</v>
      </c>
      <c r="Q53" s="226">
        <f>Q26+Q30+Q33-Q34-Q51</f>
        <v>152.7714106582506</v>
      </c>
      <c r="R53" s="226">
        <f>R26+R30+R33-R34-R51</f>
        <v>152.75141065825062</v>
      </c>
      <c r="S53" s="85">
        <f t="shared" ref="S53" si="22">S26+S30+S33-S34-S51</f>
        <v>152.7114106582506</v>
      </c>
      <c r="T53" s="83">
        <f>T26+T30+T33-T34-T51</f>
        <v>154.64313001834216</v>
      </c>
      <c r="U53" s="84">
        <f>U26+U30+U33-U34-U51</f>
        <v>154.64788758288398</v>
      </c>
      <c r="V53" s="85">
        <f>V26+V30+V33-V34-V51</f>
        <v>154.82582666753225</v>
      </c>
      <c r="W53" s="83">
        <f t="shared" ref="W53:AN53" si="23">W26+W30+W33-W34-W51</f>
        <v>152.79788758288396</v>
      </c>
      <c r="X53" s="84">
        <f t="shared" si="23"/>
        <v>152.79788758288396</v>
      </c>
      <c r="Y53" s="85">
        <f t="shared" si="23"/>
        <v>152.79788758288396</v>
      </c>
      <c r="Z53" s="83">
        <f t="shared" si="23"/>
        <v>155.28788758288397</v>
      </c>
      <c r="AA53" s="84">
        <f t="shared" si="23"/>
        <v>155.36788758288395</v>
      </c>
      <c r="AB53" s="85">
        <f t="shared" si="23"/>
        <v>155.03788758288397</v>
      </c>
      <c r="AC53" s="83">
        <f t="shared" si="23"/>
        <v>150.61141065825061</v>
      </c>
      <c r="AD53" s="84">
        <f t="shared" si="23"/>
        <v>150.61141065825061</v>
      </c>
      <c r="AE53" s="85">
        <f t="shared" si="23"/>
        <v>150.61141065825061</v>
      </c>
      <c r="AF53" s="183">
        <f t="shared" si="23"/>
        <v>154.19788758288396</v>
      </c>
      <c r="AG53" s="184">
        <f t="shared" si="23"/>
        <v>154.19788758288396</v>
      </c>
      <c r="AH53" s="185">
        <f t="shared" si="23"/>
        <v>154.19788758288396</v>
      </c>
      <c r="AI53" s="83">
        <f t="shared" si="23"/>
        <v>147.48788758288396</v>
      </c>
      <c r="AJ53" s="84">
        <f t="shared" si="23"/>
        <v>147.48788758288396</v>
      </c>
      <c r="AK53" s="85">
        <f t="shared" si="23"/>
        <v>147.48788758288396</v>
      </c>
      <c r="AL53" s="83">
        <f t="shared" si="23"/>
        <v>147.0273505741585</v>
      </c>
      <c r="AM53" s="84">
        <f t="shared" si="23"/>
        <v>147.0273505741585</v>
      </c>
      <c r="AN53" s="85">
        <f t="shared" si="23"/>
        <v>147.0273505741585</v>
      </c>
    </row>
    <row r="54" spans="1:40" ht="15.5" thickBot="1">
      <c r="A54" s="71" t="s">
        <v>61</v>
      </c>
      <c r="B54" s="291"/>
      <c r="C54" s="292"/>
      <c r="D54" s="293"/>
      <c r="E54" s="294"/>
      <c r="F54" s="295"/>
      <c r="G54" s="296"/>
      <c r="H54" s="297"/>
      <c r="I54" s="298"/>
      <c r="J54" s="318"/>
      <c r="K54" s="283"/>
      <c r="L54" s="284"/>
      <c r="M54" s="285"/>
      <c r="N54" s="283"/>
      <c r="O54" s="284"/>
      <c r="P54" s="285"/>
      <c r="Q54" s="283"/>
      <c r="R54" s="284"/>
      <c r="S54" s="285"/>
      <c r="T54" s="283"/>
      <c r="U54" s="284"/>
      <c r="V54" s="285"/>
      <c r="W54" s="283"/>
      <c r="X54" s="284"/>
      <c r="Y54" s="285"/>
      <c r="Z54" s="283"/>
      <c r="AA54" s="284"/>
      <c r="AB54" s="285"/>
      <c r="AC54" s="283"/>
      <c r="AD54" s="284"/>
      <c r="AE54" s="285"/>
      <c r="AF54" s="297"/>
      <c r="AG54" s="298"/>
      <c r="AH54" s="318"/>
      <c r="AI54" s="283"/>
      <c r="AJ54" s="284"/>
      <c r="AK54" s="285"/>
      <c r="AL54" s="283"/>
      <c r="AM54" s="284"/>
      <c r="AN54" s="285"/>
    </row>
  </sheetData>
  <mergeCells count="26">
    <mergeCell ref="B1:D1"/>
    <mergeCell ref="E1:G1"/>
    <mergeCell ref="W1:Y1"/>
    <mergeCell ref="B54:D54"/>
    <mergeCell ref="E54:G54"/>
    <mergeCell ref="W54:Y54"/>
    <mergeCell ref="H1:J1"/>
    <mergeCell ref="H54:J54"/>
    <mergeCell ref="K1:M1"/>
    <mergeCell ref="K54:M54"/>
    <mergeCell ref="N1:P1"/>
    <mergeCell ref="N54:P54"/>
    <mergeCell ref="Q1:S1"/>
    <mergeCell ref="Q54:S54"/>
    <mergeCell ref="AF1:AH1"/>
    <mergeCell ref="AF54:AH54"/>
    <mergeCell ref="AL1:AN1"/>
    <mergeCell ref="AL54:AN54"/>
    <mergeCell ref="T1:V1"/>
    <mergeCell ref="T54:V54"/>
    <mergeCell ref="AC1:AE1"/>
    <mergeCell ref="AC54:AE54"/>
    <mergeCell ref="Z1:AB1"/>
    <mergeCell ref="Z54:AB54"/>
    <mergeCell ref="AI1:AK1"/>
    <mergeCell ref="AI54:AK54"/>
  </mergeCells>
  <phoneticPr fontId="1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54"/>
  <sheetViews>
    <sheetView zoomScale="50" zoomScaleNormal="50" workbookViewId="0">
      <pane xSplit="1" ySplit="1" topLeftCell="AA2" activePane="bottomRight" state="frozen"/>
      <selection pane="topRight"/>
      <selection pane="bottomLeft"/>
      <selection pane="bottomRight" activeCell="AE2" sqref="AE1:AE1048576"/>
    </sheetView>
  </sheetViews>
  <sheetFormatPr defaultColWidth="9" defaultRowHeight="15"/>
  <cols>
    <col min="1" max="1" width="62.08203125" style="1" customWidth="1"/>
    <col min="2" max="2" width="15.58203125" style="89" customWidth="1"/>
    <col min="3" max="4" width="15.58203125" style="90" customWidth="1"/>
    <col min="5" max="5" width="16.58203125" style="90" customWidth="1"/>
    <col min="6" max="6" width="16.9140625" style="90" customWidth="1"/>
    <col min="7" max="7" width="15.58203125" style="2" customWidth="1"/>
    <col min="8" max="9" width="15.58203125" style="1" customWidth="1"/>
    <col min="10" max="10" width="15.58203125" style="2" customWidth="1"/>
    <col min="11" max="12" width="15.58203125" style="1" customWidth="1"/>
    <col min="13" max="13" width="15.5" style="176" customWidth="1"/>
    <col min="14" max="15" width="15.5" style="177" customWidth="1"/>
    <col min="16" max="16" width="15.58203125" style="176" customWidth="1"/>
    <col min="17" max="18" width="15.58203125" style="177" customWidth="1"/>
    <col min="19" max="19" width="15.58203125" style="89" customWidth="1"/>
    <col min="20" max="21" width="15.58203125" style="90" customWidth="1"/>
    <col min="22" max="22" width="15.58203125" style="2" customWidth="1"/>
    <col min="23" max="27" width="15.58203125" style="1" customWidth="1"/>
    <col min="28" max="28" width="15.58203125" style="2" customWidth="1"/>
    <col min="29" max="30" width="15.58203125" style="1" customWidth="1"/>
    <col min="31" max="31" width="15.58203125" style="2" customWidth="1"/>
    <col min="32" max="33" width="15.58203125" style="1" customWidth="1"/>
    <col min="34" max="34" width="15.58203125" style="2" customWidth="1"/>
    <col min="35" max="36" width="15.58203125" style="1" customWidth="1"/>
    <col min="37" max="37" width="15.58203125" style="2" customWidth="1"/>
    <col min="38" max="39" width="15.58203125" style="1" customWidth="1"/>
    <col min="40" max="40" width="15.58203125" style="89" customWidth="1"/>
    <col min="41" max="42" width="15.58203125" style="90" customWidth="1"/>
    <col min="43" max="43" width="15.58203125" style="89" customWidth="1"/>
    <col min="44" max="45" width="15.58203125" style="90" customWidth="1"/>
    <col min="46" max="16384" width="9" style="1"/>
  </cols>
  <sheetData>
    <row r="1" spans="1:45" ht="14.25" customHeight="1">
      <c r="A1" s="3" t="s">
        <v>0</v>
      </c>
      <c r="B1" s="280" t="s">
        <v>1</v>
      </c>
      <c r="C1" s="281"/>
      <c r="D1" s="281"/>
      <c r="E1" s="281"/>
      <c r="F1" s="282"/>
      <c r="G1" s="280" t="s">
        <v>2</v>
      </c>
      <c r="H1" s="281"/>
      <c r="I1" s="281"/>
      <c r="J1" s="286" t="s">
        <v>3</v>
      </c>
      <c r="K1" s="287"/>
      <c r="L1" s="287"/>
      <c r="M1" s="289" t="s">
        <v>100</v>
      </c>
      <c r="N1" s="290"/>
      <c r="O1" s="290"/>
      <c r="P1" s="280" t="s">
        <v>107</v>
      </c>
      <c r="Q1" s="281"/>
      <c r="R1" s="281"/>
      <c r="S1" s="289" t="s">
        <v>112</v>
      </c>
      <c r="T1" s="290"/>
      <c r="U1" s="290"/>
      <c r="V1" s="280" t="s">
        <v>114</v>
      </c>
      <c r="W1" s="281"/>
      <c r="X1" s="281"/>
      <c r="Y1" s="280" t="s">
        <v>124</v>
      </c>
      <c r="Z1" s="281"/>
      <c r="AA1" s="281"/>
      <c r="AB1" s="280" t="s">
        <v>128</v>
      </c>
      <c r="AC1" s="281"/>
      <c r="AD1" s="281"/>
      <c r="AE1" s="280" t="s">
        <v>130</v>
      </c>
      <c r="AF1" s="281"/>
      <c r="AG1" s="281"/>
      <c r="AH1" s="280" t="s">
        <v>144</v>
      </c>
      <c r="AI1" s="281"/>
      <c r="AJ1" s="281"/>
      <c r="AK1" s="280" t="s">
        <v>165</v>
      </c>
      <c r="AL1" s="281"/>
      <c r="AM1" s="281"/>
      <c r="AN1" s="280" t="s">
        <v>171</v>
      </c>
      <c r="AO1" s="281"/>
      <c r="AP1" s="281"/>
      <c r="AQ1" s="280" t="s">
        <v>172</v>
      </c>
      <c r="AR1" s="281"/>
      <c r="AS1" s="282"/>
    </row>
    <row r="2" spans="1:45" ht="59.15" customHeight="1">
      <c r="A2" s="4" t="s">
        <v>63</v>
      </c>
      <c r="B2" s="5" t="s">
        <v>5</v>
      </c>
      <c r="C2" s="6" t="s">
        <v>6</v>
      </c>
      <c r="D2" s="6" t="s">
        <v>85</v>
      </c>
      <c r="E2" s="6" t="s">
        <v>86</v>
      </c>
      <c r="F2" s="7" t="s">
        <v>87</v>
      </c>
      <c r="G2" s="5" t="s">
        <v>5</v>
      </c>
      <c r="H2" s="6" t="s">
        <v>6</v>
      </c>
      <c r="I2" s="6" t="s">
        <v>85</v>
      </c>
      <c r="J2" s="8" t="s">
        <v>5</v>
      </c>
      <c r="K2" s="9" t="s">
        <v>6</v>
      </c>
      <c r="L2" s="9" t="s">
        <v>85</v>
      </c>
      <c r="M2" s="147" t="s">
        <v>5</v>
      </c>
      <c r="N2" s="148" t="s">
        <v>6</v>
      </c>
      <c r="O2" s="148" t="s">
        <v>85</v>
      </c>
      <c r="P2" s="5" t="s">
        <v>5</v>
      </c>
      <c r="Q2" s="6" t="s">
        <v>6</v>
      </c>
      <c r="R2" s="6" t="s">
        <v>85</v>
      </c>
      <c r="S2" s="5" t="s">
        <v>5</v>
      </c>
      <c r="T2" s="6" t="s">
        <v>6</v>
      </c>
      <c r="U2" s="6" t="s">
        <v>85</v>
      </c>
      <c r="V2" s="5" t="s">
        <v>5</v>
      </c>
      <c r="W2" s="6" t="s">
        <v>6</v>
      </c>
      <c r="X2" s="6" t="s">
        <v>85</v>
      </c>
      <c r="Y2" s="5" t="s">
        <v>5</v>
      </c>
      <c r="Z2" s="6" t="s">
        <v>6</v>
      </c>
      <c r="AA2" s="6" t="s">
        <v>85</v>
      </c>
      <c r="AB2" s="5" t="s">
        <v>5</v>
      </c>
      <c r="AC2" s="6" t="s">
        <v>6</v>
      </c>
      <c r="AD2" s="6" t="s">
        <v>85</v>
      </c>
      <c r="AE2" s="5" t="s">
        <v>5</v>
      </c>
      <c r="AF2" s="6" t="s">
        <v>6</v>
      </c>
      <c r="AG2" s="6" t="s">
        <v>85</v>
      </c>
      <c r="AH2" s="5" t="s">
        <v>5</v>
      </c>
      <c r="AI2" s="6" t="s">
        <v>6</v>
      </c>
      <c r="AJ2" s="6" t="s">
        <v>85</v>
      </c>
      <c r="AK2" s="5" t="s">
        <v>5</v>
      </c>
      <c r="AL2" s="6" t="s">
        <v>6</v>
      </c>
      <c r="AM2" s="6" t="s">
        <v>85</v>
      </c>
      <c r="AN2" s="5" t="s">
        <v>5</v>
      </c>
      <c r="AO2" s="6" t="s">
        <v>6</v>
      </c>
      <c r="AP2" s="6" t="s">
        <v>85</v>
      </c>
      <c r="AQ2" s="5" t="s">
        <v>5</v>
      </c>
      <c r="AR2" s="6" t="s">
        <v>6</v>
      </c>
      <c r="AS2" s="7" t="s">
        <v>85</v>
      </c>
    </row>
    <row r="3" spans="1:45">
      <c r="A3" s="11" t="s">
        <v>8</v>
      </c>
      <c r="B3" s="12">
        <v>2.6</v>
      </c>
      <c r="C3" s="13">
        <v>2.6</v>
      </c>
      <c r="D3" s="13">
        <v>2.6</v>
      </c>
      <c r="E3" s="13">
        <v>2.6</v>
      </c>
      <c r="F3" s="14">
        <v>2.6</v>
      </c>
      <c r="G3" s="12">
        <v>2.6</v>
      </c>
      <c r="H3" s="13">
        <v>2.6</v>
      </c>
      <c r="I3" s="13">
        <v>2.6</v>
      </c>
      <c r="J3" s="15">
        <v>2.6</v>
      </c>
      <c r="K3" s="16">
        <v>2.6</v>
      </c>
      <c r="L3" s="16">
        <v>2.6</v>
      </c>
      <c r="M3" s="150">
        <v>2.6</v>
      </c>
      <c r="N3" s="151">
        <v>2.6</v>
      </c>
      <c r="O3" s="151">
        <v>2.6</v>
      </c>
      <c r="P3" s="12">
        <v>2.6</v>
      </c>
      <c r="Q3" s="13">
        <v>2.6</v>
      </c>
      <c r="R3" s="13">
        <v>2.6</v>
      </c>
      <c r="S3" s="12">
        <v>2.6</v>
      </c>
      <c r="T3" s="13">
        <v>2.6</v>
      </c>
      <c r="U3" s="13">
        <v>2.6</v>
      </c>
      <c r="V3" s="12">
        <v>2.6</v>
      </c>
      <c r="W3" s="13">
        <v>2.6</v>
      </c>
      <c r="X3" s="13">
        <v>2.6</v>
      </c>
      <c r="Y3" s="12">
        <v>2.6</v>
      </c>
      <c r="Z3" s="13">
        <v>2.6</v>
      </c>
      <c r="AA3" s="13">
        <v>2.6</v>
      </c>
      <c r="AB3" s="12">
        <v>2.6</v>
      </c>
      <c r="AC3" s="13">
        <v>2.6</v>
      </c>
      <c r="AD3" s="13">
        <v>2.6</v>
      </c>
      <c r="AE3" s="238">
        <v>2.6</v>
      </c>
      <c r="AF3" s="37">
        <v>2.6</v>
      </c>
      <c r="AG3" s="37">
        <v>2.6</v>
      </c>
      <c r="AH3" s="12">
        <v>2.6</v>
      </c>
      <c r="AI3" s="13">
        <v>2.6</v>
      </c>
      <c r="AJ3" s="13">
        <v>2.6</v>
      </c>
      <c r="AK3" s="12">
        <v>2.6</v>
      </c>
      <c r="AL3" s="13">
        <v>2.6</v>
      </c>
      <c r="AM3" s="13">
        <v>2.6</v>
      </c>
      <c r="AN3" s="12">
        <v>2.6</v>
      </c>
      <c r="AO3" s="13">
        <v>2.6</v>
      </c>
      <c r="AP3" s="13">
        <v>2.6</v>
      </c>
      <c r="AQ3" s="12">
        <v>4</v>
      </c>
      <c r="AR3" s="13">
        <v>4</v>
      </c>
      <c r="AS3" s="14">
        <v>4</v>
      </c>
    </row>
    <row r="4" spans="1:45">
      <c r="A4" s="11" t="s">
        <v>9</v>
      </c>
      <c r="B4" s="12">
        <v>100</v>
      </c>
      <c r="C4" s="13">
        <v>100</v>
      </c>
      <c r="D4" s="13">
        <v>100</v>
      </c>
      <c r="E4" s="13">
        <v>100</v>
      </c>
      <c r="F4" s="14">
        <v>100</v>
      </c>
      <c r="G4" s="12">
        <v>100</v>
      </c>
      <c r="H4" s="13">
        <v>100</v>
      </c>
      <c r="I4" s="13">
        <v>100</v>
      </c>
      <c r="J4" s="15">
        <v>100</v>
      </c>
      <c r="K4" s="16">
        <v>100</v>
      </c>
      <c r="L4" s="16">
        <v>100</v>
      </c>
      <c r="M4" s="150">
        <v>100</v>
      </c>
      <c r="N4" s="151">
        <v>100</v>
      </c>
      <c r="O4" s="151">
        <v>100</v>
      </c>
      <c r="P4" s="12">
        <v>100</v>
      </c>
      <c r="Q4" s="13">
        <v>100</v>
      </c>
      <c r="R4" s="13">
        <v>100</v>
      </c>
      <c r="S4" s="12">
        <v>100</v>
      </c>
      <c r="T4" s="13">
        <v>100</v>
      </c>
      <c r="U4" s="13">
        <v>100</v>
      </c>
      <c r="V4" s="12">
        <v>100</v>
      </c>
      <c r="W4" s="13">
        <v>100</v>
      </c>
      <c r="X4" s="13">
        <v>100</v>
      </c>
      <c r="Y4" s="12">
        <v>100</v>
      </c>
      <c r="Z4" s="13">
        <v>100</v>
      </c>
      <c r="AA4" s="13">
        <v>100</v>
      </c>
      <c r="AB4" s="12">
        <v>100</v>
      </c>
      <c r="AC4" s="13">
        <v>100</v>
      </c>
      <c r="AD4" s="13">
        <v>100</v>
      </c>
      <c r="AE4" s="238">
        <v>100</v>
      </c>
      <c r="AF4" s="37">
        <v>100</v>
      </c>
      <c r="AG4" s="37">
        <v>100</v>
      </c>
      <c r="AH4" s="12">
        <v>100</v>
      </c>
      <c r="AI4" s="13">
        <v>100</v>
      </c>
      <c r="AJ4" s="13">
        <v>100</v>
      </c>
      <c r="AK4" s="12">
        <v>100</v>
      </c>
      <c r="AL4" s="13">
        <v>100</v>
      </c>
      <c r="AM4" s="13">
        <v>100</v>
      </c>
      <c r="AN4" s="12">
        <v>100</v>
      </c>
      <c r="AO4" s="13">
        <v>100</v>
      </c>
      <c r="AP4" s="13">
        <v>100</v>
      </c>
      <c r="AQ4" s="12">
        <v>100</v>
      </c>
      <c r="AR4" s="13">
        <v>100</v>
      </c>
      <c r="AS4" s="14">
        <v>100</v>
      </c>
    </row>
    <row r="5" spans="1:45">
      <c r="A5" s="11" t="s">
        <v>10</v>
      </c>
      <c r="B5" s="91" t="s">
        <v>11</v>
      </c>
      <c r="C5" s="92" t="s">
        <v>11</v>
      </c>
      <c r="D5" s="92" t="s">
        <v>11</v>
      </c>
      <c r="E5" s="92" t="s">
        <v>11</v>
      </c>
      <c r="F5" s="93" t="s">
        <v>11</v>
      </c>
      <c r="G5" s="18" t="s">
        <v>11</v>
      </c>
      <c r="H5" s="19" t="s">
        <v>11</v>
      </c>
      <c r="I5" s="19" t="s">
        <v>11</v>
      </c>
      <c r="J5" s="21" t="s">
        <v>11</v>
      </c>
      <c r="K5" s="22" t="s">
        <v>11</v>
      </c>
      <c r="L5" s="22" t="s">
        <v>11</v>
      </c>
      <c r="M5" s="153" t="s">
        <v>11</v>
      </c>
      <c r="N5" s="154" t="s">
        <v>11</v>
      </c>
      <c r="O5" s="154" t="s">
        <v>11</v>
      </c>
      <c r="P5" s="153" t="s">
        <v>11</v>
      </c>
      <c r="Q5" s="154" t="s">
        <v>11</v>
      </c>
      <c r="R5" s="154" t="s">
        <v>11</v>
      </c>
      <c r="S5" s="91" t="s">
        <v>11</v>
      </c>
      <c r="T5" s="92" t="s">
        <v>11</v>
      </c>
      <c r="U5" s="92" t="s">
        <v>11</v>
      </c>
      <c r="V5" s="18" t="s">
        <v>11</v>
      </c>
      <c r="W5" s="19" t="s">
        <v>11</v>
      </c>
      <c r="X5" s="19" t="s">
        <v>11</v>
      </c>
      <c r="Y5" s="91" t="s">
        <v>11</v>
      </c>
      <c r="Z5" s="92" t="s">
        <v>11</v>
      </c>
      <c r="AA5" s="92" t="s">
        <v>11</v>
      </c>
      <c r="AB5" s="18" t="s">
        <v>11</v>
      </c>
      <c r="AC5" s="19" t="s">
        <v>11</v>
      </c>
      <c r="AD5" s="19" t="s">
        <v>11</v>
      </c>
      <c r="AE5" s="21" t="s">
        <v>11</v>
      </c>
      <c r="AF5" s="22" t="s">
        <v>11</v>
      </c>
      <c r="AG5" s="22" t="s">
        <v>11</v>
      </c>
      <c r="AH5" s="18" t="s">
        <v>11</v>
      </c>
      <c r="AI5" s="19" t="s">
        <v>11</v>
      </c>
      <c r="AJ5" s="19" t="s">
        <v>11</v>
      </c>
      <c r="AK5" s="18" t="s">
        <v>11</v>
      </c>
      <c r="AL5" s="19" t="s">
        <v>11</v>
      </c>
      <c r="AM5" s="19" t="s">
        <v>11</v>
      </c>
      <c r="AN5" s="91" t="s">
        <v>11</v>
      </c>
      <c r="AO5" s="92" t="s">
        <v>11</v>
      </c>
      <c r="AP5" s="92" t="s">
        <v>11</v>
      </c>
      <c r="AQ5" s="91" t="s">
        <v>11</v>
      </c>
      <c r="AR5" s="92" t="s">
        <v>11</v>
      </c>
      <c r="AS5" s="93" t="s">
        <v>11</v>
      </c>
    </row>
    <row r="6" spans="1:45">
      <c r="A6" s="11" t="s">
        <v>12</v>
      </c>
      <c r="B6" s="12" t="s">
        <v>11</v>
      </c>
      <c r="C6" s="13" t="s">
        <v>11</v>
      </c>
      <c r="D6" s="13" t="s">
        <v>11</v>
      </c>
      <c r="E6" s="13" t="s">
        <v>11</v>
      </c>
      <c r="F6" s="14" t="s">
        <v>11</v>
      </c>
      <c r="G6" s="12" t="s">
        <v>11</v>
      </c>
      <c r="H6" s="13" t="s">
        <v>11</v>
      </c>
      <c r="I6" s="13" t="s">
        <v>11</v>
      </c>
      <c r="J6" s="15" t="s">
        <v>11</v>
      </c>
      <c r="K6" s="16" t="s">
        <v>11</v>
      </c>
      <c r="L6" s="16" t="s">
        <v>11</v>
      </c>
      <c r="M6" s="150" t="s">
        <v>11</v>
      </c>
      <c r="N6" s="151" t="s">
        <v>11</v>
      </c>
      <c r="O6" s="151" t="s">
        <v>11</v>
      </c>
      <c r="P6" s="12" t="s">
        <v>11</v>
      </c>
      <c r="Q6" s="13" t="s">
        <v>11</v>
      </c>
      <c r="R6" s="13" t="s">
        <v>11</v>
      </c>
      <c r="S6" s="12" t="s">
        <v>11</v>
      </c>
      <c r="T6" s="13" t="s">
        <v>11</v>
      </c>
      <c r="U6" s="13" t="s">
        <v>11</v>
      </c>
      <c r="V6" s="12" t="s">
        <v>11</v>
      </c>
      <c r="W6" s="13" t="s">
        <v>11</v>
      </c>
      <c r="X6" s="13" t="s">
        <v>11</v>
      </c>
      <c r="Y6" s="12" t="s">
        <v>11</v>
      </c>
      <c r="Z6" s="13" t="s">
        <v>11</v>
      </c>
      <c r="AA6" s="13" t="s">
        <v>11</v>
      </c>
      <c r="AB6" s="12" t="s">
        <v>11</v>
      </c>
      <c r="AC6" s="13" t="s">
        <v>11</v>
      </c>
      <c r="AD6" s="13" t="s">
        <v>11</v>
      </c>
      <c r="AE6" s="238" t="s">
        <v>11</v>
      </c>
      <c r="AF6" s="37" t="s">
        <v>11</v>
      </c>
      <c r="AG6" s="37" t="s">
        <v>11</v>
      </c>
      <c r="AH6" s="12" t="s">
        <v>11</v>
      </c>
      <c r="AI6" s="13" t="s">
        <v>11</v>
      </c>
      <c r="AJ6" s="13" t="s">
        <v>11</v>
      </c>
      <c r="AK6" s="12" t="s">
        <v>11</v>
      </c>
      <c r="AL6" s="13" t="s">
        <v>11</v>
      </c>
      <c r="AM6" s="13" t="s">
        <v>11</v>
      </c>
      <c r="AN6" s="12" t="s">
        <v>11</v>
      </c>
      <c r="AO6" s="13" t="s">
        <v>11</v>
      </c>
      <c r="AP6" s="13" t="s">
        <v>11</v>
      </c>
      <c r="AQ6" s="12" t="s">
        <v>11</v>
      </c>
      <c r="AR6" s="13" t="s">
        <v>11</v>
      </c>
      <c r="AS6" s="14" t="s">
        <v>11</v>
      </c>
    </row>
    <row r="7" spans="1:45">
      <c r="A7" s="11" t="s">
        <v>13</v>
      </c>
      <c r="B7" s="91" t="s">
        <v>11</v>
      </c>
      <c r="C7" s="92" t="s">
        <v>11</v>
      </c>
      <c r="D7" s="92" t="s">
        <v>11</v>
      </c>
      <c r="E7" s="92" t="s">
        <v>11</v>
      </c>
      <c r="F7" s="93" t="s">
        <v>11</v>
      </c>
      <c r="G7" s="18" t="s">
        <v>11</v>
      </c>
      <c r="H7" s="19" t="s">
        <v>11</v>
      </c>
      <c r="I7" s="19" t="s">
        <v>11</v>
      </c>
      <c r="J7" s="21" t="s">
        <v>11</v>
      </c>
      <c r="K7" s="22" t="s">
        <v>11</v>
      </c>
      <c r="L7" s="22" t="s">
        <v>11</v>
      </c>
      <c r="M7" s="153" t="s">
        <v>11</v>
      </c>
      <c r="N7" s="154" t="s">
        <v>11</v>
      </c>
      <c r="O7" s="154" t="s">
        <v>11</v>
      </c>
      <c r="P7" s="153" t="s">
        <v>11</v>
      </c>
      <c r="Q7" s="154" t="s">
        <v>11</v>
      </c>
      <c r="R7" s="154" t="s">
        <v>11</v>
      </c>
      <c r="S7" s="91" t="s">
        <v>11</v>
      </c>
      <c r="T7" s="92" t="s">
        <v>11</v>
      </c>
      <c r="U7" s="92" t="s">
        <v>11</v>
      </c>
      <c r="V7" s="18" t="s">
        <v>11</v>
      </c>
      <c r="W7" s="19" t="s">
        <v>11</v>
      </c>
      <c r="X7" s="19" t="s">
        <v>11</v>
      </c>
      <c r="Y7" s="91" t="s">
        <v>11</v>
      </c>
      <c r="Z7" s="92" t="s">
        <v>11</v>
      </c>
      <c r="AA7" s="92" t="s">
        <v>11</v>
      </c>
      <c r="AB7" s="18" t="s">
        <v>11</v>
      </c>
      <c r="AC7" s="19" t="s">
        <v>11</v>
      </c>
      <c r="AD7" s="19" t="s">
        <v>11</v>
      </c>
      <c r="AE7" s="21" t="s">
        <v>11</v>
      </c>
      <c r="AF7" s="22" t="s">
        <v>11</v>
      </c>
      <c r="AG7" s="22" t="s">
        <v>11</v>
      </c>
      <c r="AH7" s="18" t="s">
        <v>11</v>
      </c>
      <c r="AI7" s="19" t="s">
        <v>11</v>
      </c>
      <c r="AJ7" s="19" t="s">
        <v>11</v>
      </c>
      <c r="AK7" s="18" t="s">
        <v>11</v>
      </c>
      <c r="AL7" s="19" t="s">
        <v>11</v>
      </c>
      <c r="AM7" s="19" t="s">
        <v>11</v>
      </c>
      <c r="AN7" s="91" t="s">
        <v>11</v>
      </c>
      <c r="AO7" s="92" t="s">
        <v>11</v>
      </c>
      <c r="AP7" s="92" t="s">
        <v>11</v>
      </c>
      <c r="AQ7" s="91" t="s">
        <v>11</v>
      </c>
      <c r="AR7" s="92" t="s">
        <v>11</v>
      </c>
      <c r="AS7" s="93" t="s">
        <v>11</v>
      </c>
    </row>
    <row r="8" spans="1:45">
      <c r="A8" s="11" t="s">
        <v>14</v>
      </c>
      <c r="B8" s="24">
        <v>0.1</v>
      </c>
      <c r="C8" s="25">
        <v>0.1</v>
      </c>
      <c r="D8" s="25">
        <v>0.1</v>
      </c>
      <c r="E8" s="25">
        <v>0.1</v>
      </c>
      <c r="F8" s="26">
        <v>0.1</v>
      </c>
      <c r="G8" s="24">
        <v>0.1</v>
      </c>
      <c r="H8" s="25">
        <v>0.1</v>
      </c>
      <c r="I8" s="25">
        <v>0.1</v>
      </c>
      <c r="J8" s="27">
        <v>0.1</v>
      </c>
      <c r="K8" s="28">
        <v>0.1</v>
      </c>
      <c r="L8" s="28">
        <v>0.1</v>
      </c>
      <c r="M8" s="156">
        <v>0.1</v>
      </c>
      <c r="N8" s="157">
        <v>0.1</v>
      </c>
      <c r="O8" s="157">
        <v>0.1</v>
      </c>
      <c r="P8" s="24">
        <v>0.1</v>
      </c>
      <c r="Q8" s="25">
        <v>0.1</v>
      </c>
      <c r="R8" s="25">
        <v>0.1</v>
      </c>
      <c r="S8" s="24">
        <v>0.1</v>
      </c>
      <c r="T8" s="25">
        <v>0.1</v>
      </c>
      <c r="U8" s="25">
        <v>0.1</v>
      </c>
      <c r="V8" s="24">
        <v>0.1</v>
      </c>
      <c r="W8" s="25">
        <v>0.1</v>
      </c>
      <c r="X8" s="25">
        <v>0.1</v>
      </c>
      <c r="Y8" s="24">
        <v>0.1</v>
      </c>
      <c r="Z8" s="25">
        <v>0.1</v>
      </c>
      <c r="AA8" s="25">
        <v>0.1</v>
      </c>
      <c r="AB8" s="24">
        <v>0.1</v>
      </c>
      <c r="AC8" s="25">
        <v>0.1</v>
      </c>
      <c r="AD8" s="25">
        <v>0.1</v>
      </c>
      <c r="AE8" s="239">
        <v>0.1</v>
      </c>
      <c r="AF8" s="240">
        <v>0.1</v>
      </c>
      <c r="AG8" s="240">
        <v>0.1</v>
      </c>
      <c r="AH8" s="24">
        <v>0.1</v>
      </c>
      <c r="AI8" s="25">
        <v>0.1</v>
      </c>
      <c r="AJ8" s="25">
        <v>0.1</v>
      </c>
      <c r="AK8" s="24">
        <v>0.1</v>
      </c>
      <c r="AL8" s="25">
        <v>0.1</v>
      </c>
      <c r="AM8" s="25">
        <v>0.1</v>
      </c>
      <c r="AN8" s="24">
        <v>0.1</v>
      </c>
      <c r="AO8" s="25">
        <v>0.1</v>
      </c>
      <c r="AP8" s="25">
        <v>0.1</v>
      </c>
      <c r="AQ8" s="24">
        <v>0.1</v>
      </c>
      <c r="AR8" s="25">
        <v>0.1</v>
      </c>
      <c r="AS8" s="26">
        <v>0.1</v>
      </c>
    </row>
    <row r="9" spans="1:45">
      <c r="A9" s="11" t="s">
        <v>15</v>
      </c>
      <c r="B9" s="12" t="s">
        <v>16</v>
      </c>
      <c r="C9" s="13" t="s">
        <v>16</v>
      </c>
      <c r="D9" s="13" t="s">
        <v>16</v>
      </c>
      <c r="E9" s="13" t="s">
        <v>16</v>
      </c>
      <c r="F9" s="14" t="s">
        <v>16</v>
      </c>
      <c r="G9" s="12" t="s">
        <v>16</v>
      </c>
      <c r="H9" s="13" t="s">
        <v>16</v>
      </c>
      <c r="I9" s="13" t="s">
        <v>16</v>
      </c>
      <c r="J9" s="15" t="s">
        <v>16</v>
      </c>
      <c r="K9" s="16" t="s">
        <v>16</v>
      </c>
      <c r="L9" s="16" t="s">
        <v>16</v>
      </c>
      <c r="M9" s="150" t="s">
        <v>16</v>
      </c>
      <c r="N9" s="151" t="s">
        <v>16</v>
      </c>
      <c r="O9" s="151" t="s">
        <v>16</v>
      </c>
      <c r="P9" s="12" t="s">
        <v>16</v>
      </c>
      <c r="Q9" s="13" t="s">
        <v>16</v>
      </c>
      <c r="R9" s="13" t="s">
        <v>16</v>
      </c>
      <c r="S9" s="12" t="s">
        <v>16</v>
      </c>
      <c r="T9" s="13" t="s">
        <v>16</v>
      </c>
      <c r="U9" s="13" t="s">
        <v>16</v>
      </c>
      <c r="V9" s="12" t="s">
        <v>16</v>
      </c>
      <c r="W9" s="13" t="s">
        <v>16</v>
      </c>
      <c r="X9" s="13" t="s">
        <v>16</v>
      </c>
      <c r="Y9" s="12" t="s">
        <v>16</v>
      </c>
      <c r="Z9" s="13" t="s">
        <v>16</v>
      </c>
      <c r="AA9" s="13" t="s">
        <v>16</v>
      </c>
      <c r="AB9" s="12" t="s">
        <v>16</v>
      </c>
      <c r="AC9" s="13" t="s">
        <v>16</v>
      </c>
      <c r="AD9" s="13" t="s">
        <v>16</v>
      </c>
      <c r="AE9" s="238" t="s">
        <v>16</v>
      </c>
      <c r="AF9" s="37" t="s">
        <v>16</v>
      </c>
      <c r="AG9" s="37" t="s">
        <v>16</v>
      </c>
      <c r="AH9" s="12" t="s">
        <v>16</v>
      </c>
      <c r="AI9" s="13" t="s">
        <v>16</v>
      </c>
      <c r="AJ9" s="13" t="s">
        <v>16</v>
      </c>
      <c r="AK9" s="12" t="s">
        <v>16</v>
      </c>
      <c r="AL9" s="13" t="s">
        <v>16</v>
      </c>
      <c r="AM9" s="13" t="s">
        <v>16</v>
      </c>
      <c r="AN9" s="12" t="s">
        <v>16</v>
      </c>
      <c r="AO9" s="13" t="s">
        <v>16</v>
      </c>
      <c r="AP9" s="13" t="s">
        <v>16</v>
      </c>
      <c r="AQ9" s="12" t="s">
        <v>16</v>
      </c>
      <c r="AR9" s="13" t="s">
        <v>16</v>
      </c>
      <c r="AS9" s="14" t="s">
        <v>16</v>
      </c>
    </row>
    <row r="10" spans="1:45">
      <c r="A10" s="11" t="s">
        <v>17</v>
      </c>
      <c r="B10" s="12">
        <v>3</v>
      </c>
      <c r="C10" s="13">
        <v>3</v>
      </c>
      <c r="D10" s="13">
        <v>3</v>
      </c>
      <c r="E10" s="13">
        <v>3</v>
      </c>
      <c r="F10" s="14">
        <v>3</v>
      </c>
      <c r="G10" s="12">
        <v>3</v>
      </c>
      <c r="H10" s="13">
        <v>3</v>
      </c>
      <c r="I10" s="13">
        <v>3</v>
      </c>
      <c r="J10" s="15">
        <v>3</v>
      </c>
      <c r="K10" s="16">
        <v>3</v>
      </c>
      <c r="L10" s="16">
        <v>3</v>
      </c>
      <c r="M10" s="150">
        <v>3</v>
      </c>
      <c r="N10" s="151">
        <v>3</v>
      </c>
      <c r="O10" s="151">
        <v>3</v>
      </c>
      <c r="P10" s="12">
        <v>3</v>
      </c>
      <c r="Q10" s="13">
        <v>3</v>
      </c>
      <c r="R10" s="13">
        <v>3</v>
      </c>
      <c r="S10" s="12">
        <v>3</v>
      </c>
      <c r="T10" s="13">
        <v>3</v>
      </c>
      <c r="U10" s="13">
        <v>3</v>
      </c>
      <c r="V10" s="12">
        <v>3</v>
      </c>
      <c r="W10" s="13">
        <v>3</v>
      </c>
      <c r="X10" s="13">
        <v>3</v>
      </c>
      <c r="Y10" s="12">
        <v>3</v>
      </c>
      <c r="Z10" s="13">
        <v>3</v>
      </c>
      <c r="AA10" s="13">
        <v>3</v>
      </c>
      <c r="AB10" s="12">
        <v>3</v>
      </c>
      <c r="AC10" s="13">
        <v>3</v>
      </c>
      <c r="AD10" s="13">
        <v>3</v>
      </c>
      <c r="AE10" s="238">
        <v>3</v>
      </c>
      <c r="AF10" s="37">
        <v>3</v>
      </c>
      <c r="AG10" s="37">
        <v>3</v>
      </c>
      <c r="AH10" s="12">
        <v>3</v>
      </c>
      <c r="AI10" s="13">
        <v>3</v>
      </c>
      <c r="AJ10" s="13">
        <v>3</v>
      </c>
      <c r="AK10" s="12">
        <v>3</v>
      </c>
      <c r="AL10" s="13">
        <v>3</v>
      </c>
      <c r="AM10" s="13">
        <v>3</v>
      </c>
      <c r="AN10" s="12">
        <v>3</v>
      </c>
      <c r="AO10" s="13">
        <v>3</v>
      </c>
      <c r="AP10" s="13">
        <v>3</v>
      </c>
      <c r="AQ10" s="12">
        <v>3</v>
      </c>
      <c r="AR10" s="13">
        <v>3</v>
      </c>
      <c r="AS10" s="14">
        <v>3</v>
      </c>
    </row>
    <row r="11" spans="1:45">
      <c r="A11" s="4" t="s">
        <v>18</v>
      </c>
      <c r="B11" s="30"/>
      <c r="C11" s="31"/>
      <c r="D11" s="31"/>
      <c r="E11" s="31"/>
      <c r="F11" s="32"/>
      <c r="G11" s="30"/>
      <c r="H11" s="31"/>
      <c r="I11" s="31"/>
      <c r="J11" s="33"/>
      <c r="K11" s="34"/>
      <c r="L11" s="34"/>
      <c r="M11" s="159"/>
      <c r="N11" s="160"/>
      <c r="O11" s="160"/>
      <c r="P11" s="30"/>
      <c r="Q11" s="31"/>
      <c r="R11" s="31"/>
      <c r="S11" s="30"/>
      <c r="T11" s="31"/>
      <c r="U11" s="31"/>
      <c r="V11" s="30"/>
      <c r="W11" s="31"/>
      <c r="X11" s="31"/>
      <c r="Y11" s="30"/>
      <c r="Z11" s="31"/>
      <c r="AA11" s="31"/>
      <c r="AB11" s="30"/>
      <c r="AC11" s="31"/>
      <c r="AD11" s="31"/>
      <c r="AE11" s="30"/>
      <c r="AF11" s="31"/>
      <c r="AG11" s="31"/>
      <c r="AH11" s="30"/>
      <c r="AI11" s="31"/>
      <c r="AJ11" s="31"/>
      <c r="AK11" s="30"/>
      <c r="AL11" s="31"/>
      <c r="AM11" s="31"/>
      <c r="AN11" s="30"/>
      <c r="AO11" s="31"/>
      <c r="AP11" s="31"/>
      <c r="AQ11" s="30"/>
      <c r="AR11" s="31"/>
      <c r="AS11" s="32"/>
    </row>
    <row r="12" spans="1:45" ht="15" customHeight="1">
      <c r="A12" s="11" t="s">
        <v>19</v>
      </c>
      <c r="B12" s="12">
        <v>192</v>
      </c>
      <c r="C12" s="13">
        <v>192</v>
      </c>
      <c r="D12" s="13">
        <v>192</v>
      </c>
      <c r="E12" s="13">
        <v>192</v>
      </c>
      <c r="F12" s="14">
        <v>192</v>
      </c>
      <c r="G12" s="12">
        <v>192</v>
      </c>
      <c r="H12" s="13">
        <v>192</v>
      </c>
      <c r="I12" s="13">
        <v>192</v>
      </c>
      <c r="J12" s="15">
        <v>192</v>
      </c>
      <c r="K12" s="16">
        <v>192</v>
      </c>
      <c r="L12" s="16">
        <v>192</v>
      </c>
      <c r="M12" s="150">
        <v>192</v>
      </c>
      <c r="N12" s="151">
        <v>192</v>
      </c>
      <c r="O12" s="151">
        <v>192</v>
      </c>
      <c r="P12" s="12">
        <v>192</v>
      </c>
      <c r="Q12" s="13">
        <v>192</v>
      </c>
      <c r="R12" s="13">
        <v>192</v>
      </c>
      <c r="S12" s="12">
        <v>192</v>
      </c>
      <c r="T12" s="13">
        <v>192</v>
      </c>
      <c r="U12" s="13">
        <v>192</v>
      </c>
      <c r="V12" s="12">
        <v>192</v>
      </c>
      <c r="W12" s="13">
        <v>192</v>
      </c>
      <c r="X12" s="13">
        <v>192</v>
      </c>
      <c r="Y12" s="12">
        <v>192</v>
      </c>
      <c r="Z12" s="13">
        <v>192</v>
      </c>
      <c r="AA12" s="13">
        <v>192</v>
      </c>
      <c r="AB12" s="12">
        <v>192</v>
      </c>
      <c r="AC12" s="13">
        <v>192</v>
      </c>
      <c r="AD12" s="13">
        <v>192</v>
      </c>
      <c r="AE12" s="238">
        <v>192</v>
      </c>
      <c r="AF12" s="37">
        <v>192</v>
      </c>
      <c r="AG12" s="37">
        <v>192</v>
      </c>
      <c r="AH12" s="12">
        <v>192</v>
      </c>
      <c r="AI12" s="13">
        <v>192</v>
      </c>
      <c r="AJ12" s="13">
        <v>192</v>
      </c>
      <c r="AK12" s="12">
        <v>192</v>
      </c>
      <c r="AL12" s="13">
        <v>192</v>
      </c>
      <c r="AM12" s="13">
        <v>192</v>
      </c>
      <c r="AN12" s="12">
        <v>192</v>
      </c>
      <c r="AO12" s="13">
        <v>192</v>
      </c>
      <c r="AP12" s="13">
        <v>192</v>
      </c>
      <c r="AQ12" s="12">
        <v>192</v>
      </c>
      <c r="AR12" s="13">
        <v>192</v>
      </c>
      <c r="AS12" s="14">
        <v>192</v>
      </c>
    </row>
    <row r="13" spans="1:45">
      <c r="A13" s="11" t="s">
        <v>20</v>
      </c>
      <c r="B13" s="12">
        <v>64</v>
      </c>
      <c r="C13" s="13">
        <v>64</v>
      </c>
      <c r="D13" s="13">
        <v>64</v>
      </c>
      <c r="E13" s="13">
        <v>64</v>
      </c>
      <c r="F13" s="14">
        <v>64</v>
      </c>
      <c r="G13" s="12">
        <v>64</v>
      </c>
      <c r="H13" s="13">
        <v>64</v>
      </c>
      <c r="I13" s="13">
        <v>64</v>
      </c>
      <c r="J13" s="15">
        <v>64</v>
      </c>
      <c r="K13" s="16">
        <v>64</v>
      </c>
      <c r="L13" s="16">
        <v>64</v>
      </c>
      <c r="M13" s="150">
        <v>64</v>
      </c>
      <c r="N13" s="151">
        <v>64</v>
      </c>
      <c r="O13" s="151">
        <v>64</v>
      </c>
      <c r="P13" s="12">
        <v>64</v>
      </c>
      <c r="Q13" s="13">
        <v>64</v>
      </c>
      <c r="R13" s="13">
        <v>64</v>
      </c>
      <c r="S13" s="12">
        <v>64</v>
      </c>
      <c r="T13" s="13">
        <v>64</v>
      </c>
      <c r="U13" s="13">
        <v>64</v>
      </c>
      <c r="V13" s="12">
        <v>64</v>
      </c>
      <c r="W13" s="13">
        <v>64</v>
      </c>
      <c r="X13" s="13">
        <v>64</v>
      </c>
      <c r="Y13" s="12">
        <v>64</v>
      </c>
      <c r="Z13" s="13">
        <v>64</v>
      </c>
      <c r="AA13" s="13">
        <v>64</v>
      </c>
      <c r="AB13" s="12">
        <v>64</v>
      </c>
      <c r="AC13" s="13">
        <v>64</v>
      </c>
      <c r="AD13" s="13">
        <v>64</v>
      </c>
      <c r="AE13" s="238">
        <v>64</v>
      </c>
      <c r="AF13" s="37">
        <v>64</v>
      </c>
      <c r="AG13" s="37">
        <v>64</v>
      </c>
      <c r="AH13" s="12">
        <v>64</v>
      </c>
      <c r="AI13" s="13">
        <v>64</v>
      </c>
      <c r="AJ13" s="13">
        <v>64</v>
      </c>
      <c r="AK13" s="12">
        <v>64</v>
      </c>
      <c r="AL13" s="13">
        <v>64</v>
      </c>
      <c r="AM13" s="13">
        <v>64</v>
      </c>
      <c r="AN13" s="12">
        <v>64</v>
      </c>
      <c r="AO13" s="13">
        <v>64</v>
      </c>
      <c r="AP13" s="13">
        <v>64</v>
      </c>
      <c r="AQ13" s="12">
        <v>64</v>
      </c>
      <c r="AR13" s="13">
        <v>64</v>
      </c>
      <c r="AS13" s="14">
        <v>64</v>
      </c>
    </row>
    <row r="14" spans="1:45">
      <c r="A14" s="39" t="s">
        <v>21</v>
      </c>
      <c r="B14" s="40">
        <v>4</v>
      </c>
      <c r="C14" s="41">
        <v>4</v>
      </c>
      <c r="D14" s="41">
        <v>4</v>
      </c>
      <c r="E14" s="41">
        <v>4</v>
      </c>
      <c r="F14" s="42">
        <v>4</v>
      </c>
      <c r="G14" s="40">
        <v>4</v>
      </c>
      <c r="H14" s="41">
        <v>4</v>
      </c>
      <c r="I14" s="41">
        <v>4</v>
      </c>
      <c r="J14" s="43">
        <v>4</v>
      </c>
      <c r="K14" s="44">
        <v>4</v>
      </c>
      <c r="L14" s="44">
        <v>4</v>
      </c>
      <c r="M14" s="162">
        <v>4</v>
      </c>
      <c r="N14" s="163">
        <v>4</v>
      </c>
      <c r="O14" s="163">
        <v>4</v>
      </c>
      <c r="P14" s="213">
        <v>4</v>
      </c>
      <c r="Q14" s="208">
        <v>4</v>
      </c>
      <c r="R14" s="208">
        <v>4</v>
      </c>
      <c r="S14" s="213">
        <v>2</v>
      </c>
      <c r="T14" s="213">
        <v>2</v>
      </c>
      <c r="U14" s="213">
        <v>2</v>
      </c>
      <c r="V14" s="213">
        <v>4</v>
      </c>
      <c r="W14" s="208">
        <v>4</v>
      </c>
      <c r="X14" s="208">
        <v>4</v>
      </c>
      <c r="Y14" s="213">
        <v>4</v>
      </c>
      <c r="Z14" s="208">
        <v>4</v>
      </c>
      <c r="AA14" s="208">
        <v>4</v>
      </c>
      <c r="AB14" s="213">
        <v>4</v>
      </c>
      <c r="AC14" s="208">
        <v>4</v>
      </c>
      <c r="AD14" s="208">
        <v>4</v>
      </c>
      <c r="AE14" s="234">
        <v>4</v>
      </c>
      <c r="AF14" s="211">
        <v>4</v>
      </c>
      <c r="AG14" s="211">
        <v>4</v>
      </c>
      <c r="AH14" s="213">
        <v>4</v>
      </c>
      <c r="AI14" s="208">
        <v>4</v>
      </c>
      <c r="AJ14" s="208">
        <v>4</v>
      </c>
      <c r="AK14" s="213">
        <v>4</v>
      </c>
      <c r="AL14" s="208">
        <v>4</v>
      </c>
      <c r="AM14" s="208">
        <v>4</v>
      </c>
      <c r="AN14" s="213">
        <v>4</v>
      </c>
      <c r="AO14" s="208">
        <v>4</v>
      </c>
      <c r="AP14" s="208">
        <v>4</v>
      </c>
      <c r="AQ14" s="213">
        <v>4</v>
      </c>
      <c r="AR14" s="208">
        <v>4</v>
      </c>
      <c r="AS14" s="209">
        <v>4</v>
      </c>
    </row>
    <row r="15" spans="1:45">
      <c r="A15" s="11" t="s">
        <v>22</v>
      </c>
      <c r="B15" s="12">
        <v>33</v>
      </c>
      <c r="C15" s="13">
        <v>33</v>
      </c>
      <c r="D15" s="13">
        <v>33</v>
      </c>
      <c r="E15" s="13">
        <v>33</v>
      </c>
      <c r="F15" s="14">
        <v>33</v>
      </c>
      <c r="G15" s="12">
        <v>33</v>
      </c>
      <c r="H15" s="13">
        <v>33</v>
      </c>
      <c r="I15" s="13">
        <v>33</v>
      </c>
      <c r="J15" s="15">
        <v>33</v>
      </c>
      <c r="K15" s="16">
        <v>33</v>
      </c>
      <c r="L15" s="16">
        <v>33</v>
      </c>
      <c r="M15" s="150">
        <v>33</v>
      </c>
      <c r="N15" s="151">
        <v>33</v>
      </c>
      <c r="O15" s="151">
        <v>33</v>
      </c>
      <c r="P15" s="12">
        <v>33</v>
      </c>
      <c r="Q15" s="13">
        <v>33</v>
      </c>
      <c r="R15" s="13">
        <v>33</v>
      </c>
      <c r="S15" s="12">
        <v>33</v>
      </c>
      <c r="T15" s="13">
        <v>33</v>
      </c>
      <c r="U15" s="13">
        <v>33</v>
      </c>
      <c r="V15" s="12">
        <v>33</v>
      </c>
      <c r="W15" s="13">
        <v>33</v>
      </c>
      <c r="X15" s="13">
        <v>33</v>
      </c>
      <c r="Y15" s="12">
        <v>33</v>
      </c>
      <c r="Z15" s="13">
        <v>33</v>
      </c>
      <c r="AA15" s="13">
        <v>33</v>
      </c>
      <c r="AB15" s="12">
        <v>33</v>
      </c>
      <c r="AC15" s="13">
        <v>33</v>
      </c>
      <c r="AD15" s="13">
        <v>33</v>
      </c>
      <c r="AE15" s="238">
        <v>33</v>
      </c>
      <c r="AF15" s="37">
        <v>33</v>
      </c>
      <c r="AG15" s="37">
        <v>33</v>
      </c>
      <c r="AH15" s="12">
        <v>33</v>
      </c>
      <c r="AI15" s="13">
        <v>33</v>
      </c>
      <c r="AJ15" s="13">
        <v>33</v>
      </c>
      <c r="AK15" s="12">
        <v>33</v>
      </c>
      <c r="AL15" s="13">
        <v>33</v>
      </c>
      <c r="AM15" s="13">
        <v>33</v>
      </c>
      <c r="AN15" s="12">
        <v>33</v>
      </c>
      <c r="AO15" s="13">
        <v>33</v>
      </c>
      <c r="AP15" s="13">
        <v>33</v>
      </c>
      <c r="AQ15" s="12">
        <v>33</v>
      </c>
      <c r="AR15" s="13">
        <v>33</v>
      </c>
      <c r="AS15" s="14">
        <v>33</v>
      </c>
    </row>
    <row r="16" spans="1:45">
      <c r="A16" s="11" t="s">
        <v>23</v>
      </c>
      <c r="B16" s="12">
        <f t="shared" ref="B16:X16" si="0">B15+10*LOG10(B4)</f>
        <v>53</v>
      </c>
      <c r="C16" s="13">
        <f t="shared" si="0"/>
        <v>53</v>
      </c>
      <c r="D16" s="13">
        <f t="shared" si="0"/>
        <v>53</v>
      </c>
      <c r="E16" s="13">
        <f t="shared" si="0"/>
        <v>53</v>
      </c>
      <c r="F16" s="14">
        <f t="shared" si="0"/>
        <v>53</v>
      </c>
      <c r="G16" s="12">
        <f t="shared" si="0"/>
        <v>53</v>
      </c>
      <c r="H16" s="13">
        <f t="shared" si="0"/>
        <v>53</v>
      </c>
      <c r="I16" s="13">
        <f t="shared" si="0"/>
        <v>53</v>
      </c>
      <c r="J16" s="15">
        <f t="shared" si="0"/>
        <v>53</v>
      </c>
      <c r="K16" s="16">
        <f t="shared" si="0"/>
        <v>53</v>
      </c>
      <c r="L16" s="16">
        <f t="shared" si="0"/>
        <v>53</v>
      </c>
      <c r="M16" s="150">
        <f t="shared" si="0"/>
        <v>53</v>
      </c>
      <c r="N16" s="151">
        <f t="shared" si="0"/>
        <v>53</v>
      </c>
      <c r="O16" s="151">
        <f t="shared" si="0"/>
        <v>53</v>
      </c>
      <c r="P16" s="12">
        <f t="shared" si="0"/>
        <v>53</v>
      </c>
      <c r="Q16" s="13">
        <f t="shared" si="0"/>
        <v>53</v>
      </c>
      <c r="R16" s="13">
        <f t="shared" si="0"/>
        <v>53</v>
      </c>
      <c r="S16" s="12">
        <f t="shared" si="0"/>
        <v>53</v>
      </c>
      <c r="T16" s="13">
        <f t="shared" si="0"/>
        <v>53</v>
      </c>
      <c r="U16" s="13">
        <f t="shared" si="0"/>
        <v>53</v>
      </c>
      <c r="V16" s="12">
        <f t="shared" si="0"/>
        <v>53</v>
      </c>
      <c r="W16" s="13">
        <f t="shared" si="0"/>
        <v>53</v>
      </c>
      <c r="X16" s="13">
        <f t="shared" si="0"/>
        <v>53</v>
      </c>
      <c r="Y16" s="12">
        <f>Y15+10*LOG10(Y4)</f>
        <v>53</v>
      </c>
      <c r="Z16" s="13">
        <f>Z15+10*LOG10(Z4)</f>
        <v>53</v>
      </c>
      <c r="AA16" s="13">
        <f>AA15+10*LOG10(AA4)</f>
        <v>53</v>
      </c>
      <c r="AB16" s="12">
        <f t="shared" ref="AB16:AS16" si="1">AB15+10*LOG10(AB4)</f>
        <v>53</v>
      </c>
      <c r="AC16" s="13">
        <f t="shared" si="1"/>
        <v>53</v>
      </c>
      <c r="AD16" s="13">
        <f t="shared" si="1"/>
        <v>53</v>
      </c>
      <c r="AE16" s="238">
        <f t="shared" si="1"/>
        <v>53</v>
      </c>
      <c r="AF16" s="37">
        <f t="shared" si="1"/>
        <v>53</v>
      </c>
      <c r="AG16" s="37">
        <f t="shared" si="1"/>
        <v>53</v>
      </c>
      <c r="AH16" s="12">
        <f t="shared" si="1"/>
        <v>53</v>
      </c>
      <c r="AI16" s="13">
        <f t="shared" si="1"/>
        <v>53</v>
      </c>
      <c r="AJ16" s="13">
        <f t="shared" si="1"/>
        <v>53</v>
      </c>
      <c r="AK16" s="12">
        <f t="shared" si="1"/>
        <v>53</v>
      </c>
      <c r="AL16" s="13">
        <f t="shared" si="1"/>
        <v>53</v>
      </c>
      <c r="AM16" s="13">
        <f t="shared" si="1"/>
        <v>53</v>
      </c>
      <c r="AN16" s="12">
        <f t="shared" si="1"/>
        <v>53</v>
      </c>
      <c r="AO16" s="13">
        <f t="shared" si="1"/>
        <v>53</v>
      </c>
      <c r="AP16" s="13">
        <f t="shared" si="1"/>
        <v>53</v>
      </c>
      <c r="AQ16" s="12">
        <f t="shared" si="1"/>
        <v>53</v>
      </c>
      <c r="AR16" s="13">
        <f t="shared" si="1"/>
        <v>53</v>
      </c>
      <c r="AS16" s="14">
        <f t="shared" si="1"/>
        <v>53</v>
      </c>
    </row>
    <row r="17" spans="1:45" ht="28">
      <c r="A17" s="11" t="s">
        <v>24</v>
      </c>
      <c r="B17" s="12">
        <f t="shared" ref="B17:X17" si="2">B15+10*LOG10(B42/1000000)</f>
        <v>45.375437381428746</v>
      </c>
      <c r="C17" s="13">
        <f t="shared" si="2"/>
        <v>45.375437381428746</v>
      </c>
      <c r="D17" s="13">
        <f t="shared" si="2"/>
        <v>38.976951859255124</v>
      </c>
      <c r="E17" s="13">
        <f t="shared" si="2"/>
        <v>38.976951859255124</v>
      </c>
      <c r="F17" s="14">
        <f t="shared" si="2"/>
        <v>38.976951859255124</v>
      </c>
      <c r="G17" s="12">
        <f t="shared" si="2"/>
        <v>44.795517911651878</v>
      </c>
      <c r="H17" s="13">
        <f t="shared" si="2"/>
        <v>44.795517911651878</v>
      </c>
      <c r="I17" s="13">
        <f t="shared" si="2"/>
        <v>38.976951859255124</v>
      </c>
      <c r="J17" s="15">
        <f t="shared" si="2"/>
        <v>44.795517911651878</v>
      </c>
      <c r="K17" s="16">
        <f t="shared" si="2"/>
        <v>44.795517911651878</v>
      </c>
      <c r="L17" s="16">
        <f t="shared" si="2"/>
        <v>38.976951859255124</v>
      </c>
      <c r="M17" s="150">
        <f t="shared" si="2"/>
        <v>44.583624920952502</v>
      </c>
      <c r="N17" s="151">
        <f t="shared" si="2"/>
        <v>44.583624920952502</v>
      </c>
      <c r="O17" s="151">
        <f t="shared" si="2"/>
        <v>38.976951859255124</v>
      </c>
      <c r="P17" s="12">
        <f t="shared" si="2"/>
        <v>44.126050015345747</v>
      </c>
      <c r="Q17" s="13">
        <f t="shared" si="2"/>
        <v>44.126050015345747</v>
      </c>
      <c r="R17" s="13">
        <f t="shared" si="2"/>
        <v>38.976951859255124</v>
      </c>
      <c r="S17" s="12">
        <f t="shared" si="2"/>
        <v>44.245042248342827</v>
      </c>
      <c r="T17" s="13">
        <f t="shared" si="2"/>
        <v>44.245042248342827</v>
      </c>
      <c r="U17" s="13">
        <f t="shared" si="2"/>
        <v>38.56302500767287</v>
      </c>
      <c r="V17" s="12">
        <f t="shared" si="2"/>
        <v>44.245042248342827</v>
      </c>
      <c r="W17" s="13">
        <f t="shared" si="2"/>
        <v>44.245042248342827</v>
      </c>
      <c r="X17" s="13">
        <f t="shared" si="2"/>
        <v>38.976951859255124</v>
      </c>
      <c r="Y17" s="12">
        <f>Y15+10*LOG10(Y42/1000000)</f>
        <v>44.795517911651878</v>
      </c>
      <c r="Z17" s="13">
        <f>Z15+10*LOG10(Z42/1000000)</f>
        <v>44.795517911651878</v>
      </c>
      <c r="AA17" s="13">
        <f>AA15+10*LOG10(AA42/1000000)</f>
        <v>38.976951859255124</v>
      </c>
      <c r="AB17" s="12">
        <f t="shared" ref="AB17:AS17" si="3">AB15+10*LOG10(AB42/1000000)</f>
        <v>44.795517911651878</v>
      </c>
      <c r="AC17" s="13">
        <f t="shared" si="3"/>
        <v>44.795517911651878</v>
      </c>
      <c r="AD17" s="13">
        <f t="shared" si="3"/>
        <v>38.976951859255124</v>
      </c>
      <c r="AE17" s="238">
        <f t="shared" si="3"/>
        <v>44.126050015345747</v>
      </c>
      <c r="AF17" s="37">
        <f t="shared" si="3"/>
        <v>44.126050015345747</v>
      </c>
      <c r="AG17" s="37">
        <f t="shared" si="3"/>
        <v>38.976951859255124</v>
      </c>
      <c r="AH17" s="12">
        <f t="shared" si="3"/>
        <v>44.126050015345747</v>
      </c>
      <c r="AI17" s="13">
        <f t="shared" si="3"/>
        <v>44.126050015345747</v>
      </c>
      <c r="AJ17" s="13">
        <f t="shared" si="3"/>
        <v>38.56302500767287</v>
      </c>
      <c r="AK17" s="12">
        <f t="shared" si="3"/>
        <v>44.360860973840971</v>
      </c>
      <c r="AL17" s="13">
        <f t="shared" si="3"/>
        <v>44.360860973840971</v>
      </c>
      <c r="AM17" s="13">
        <f t="shared" si="3"/>
        <v>38.976951859255124</v>
      </c>
      <c r="AN17" s="12">
        <f t="shared" si="3"/>
        <v>44.245042248342827</v>
      </c>
      <c r="AO17" s="13">
        <f t="shared" si="3"/>
        <v>44.245042248342827</v>
      </c>
      <c r="AP17" s="13">
        <f t="shared" si="3"/>
        <v>38.976951859255124</v>
      </c>
      <c r="AQ17" s="12">
        <f t="shared" si="3"/>
        <v>44.583624920952502</v>
      </c>
      <c r="AR17" s="13">
        <f t="shared" si="3"/>
        <v>44.583624920952502</v>
      </c>
      <c r="AS17" s="14">
        <f t="shared" si="3"/>
        <v>44.583624920952502</v>
      </c>
    </row>
    <row r="18" spans="1:45" ht="42">
      <c r="A18" s="36" t="s">
        <v>25</v>
      </c>
      <c r="B18" s="12">
        <f t="shared" ref="B18:X18" si="4">B19+10*LOG10(B12/B13)-B20</f>
        <v>12.771212547196624</v>
      </c>
      <c r="C18" s="13">
        <f t="shared" si="4"/>
        <v>12.771212547196624</v>
      </c>
      <c r="D18" s="13">
        <f t="shared" si="4"/>
        <v>12.771212547196624</v>
      </c>
      <c r="E18" s="13">
        <f t="shared" si="4"/>
        <v>12.771212547196624</v>
      </c>
      <c r="F18" s="14">
        <f t="shared" si="4"/>
        <v>12.771212547196624</v>
      </c>
      <c r="G18" s="12">
        <f t="shared" si="4"/>
        <v>12.771212547196624</v>
      </c>
      <c r="H18" s="13">
        <f t="shared" si="4"/>
        <v>12.771212547196624</v>
      </c>
      <c r="I18" s="13">
        <f t="shared" si="4"/>
        <v>12.771212547196624</v>
      </c>
      <c r="J18" s="15">
        <f t="shared" si="4"/>
        <v>9.8212125471966232</v>
      </c>
      <c r="K18" s="16">
        <f t="shared" si="4"/>
        <v>9.8212125471966232</v>
      </c>
      <c r="L18" s="16">
        <f t="shared" si="4"/>
        <v>9.8212125471966232</v>
      </c>
      <c r="M18" s="150">
        <f t="shared" si="4"/>
        <v>8.7712125471966242</v>
      </c>
      <c r="N18" s="151">
        <f t="shared" si="4"/>
        <v>8.7712125471966242</v>
      </c>
      <c r="O18" s="151">
        <f t="shared" si="4"/>
        <v>8.7712125471966242</v>
      </c>
      <c r="P18" s="12">
        <f t="shared" si="4"/>
        <v>12.771212547196624</v>
      </c>
      <c r="Q18" s="13">
        <f t="shared" si="4"/>
        <v>12.771212547196624</v>
      </c>
      <c r="R18" s="13">
        <f t="shared" si="4"/>
        <v>12.771212547196624</v>
      </c>
      <c r="S18" s="12">
        <f t="shared" si="4"/>
        <v>12.771212547196624</v>
      </c>
      <c r="T18" s="13">
        <f t="shared" si="4"/>
        <v>12.771212547196624</v>
      </c>
      <c r="U18" s="13">
        <f t="shared" si="4"/>
        <v>12.771212547196624</v>
      </c>
      <c r="V18" s="12">
        <f t="shared" si="4"/>
        <v>12.771212547196624</v>
      </c>
      <c r="W18" s="13">
        <f t="shared" si="4"/>
        <v>12.771212547196624</v>
      </c>
      <c r="X18" s="13">
        <f t="shared" si="4"/>
        <v>12.771212547196624</v>
      </c>
      <c r="Y18" s="12">
        <f>Y19+10*LOG10(Y12/Y13)-Y20</f>
        <v>12.771212547196624</v>
      </c>
      <c r="Z18" s="13">
        <f>Z19+10*LOG10(Z12/Z13)-Z20</f>
        <v>12.771212547196624</v>
      </c>
      <c r="AA18" s="13">
        <f>AA19+10*LOG10(AA12/AA13)-AA20</f>
        <v>12.771212547196624</v>
      </c>
      <c r="AB18" s="12">
        <f t="shared" ref="AB18:AS18" si="5">AB19+10*LOG10(AB12/AB13)-AB20</f>
        <v>12.771212547196624</v>
      </c>
      <c r="AC18" s="13">
        <f t="shared" si="5"/>
        <v>12.771212547196624</v>
      </c>
      <c r="AD18" s="13">
        <f t="shared" si="5"/>
        <v>12.771212547196624</v>
      </c>
      <c r="AE18" s="238">
        <f t="shared" si="5"/>
        <v>12.771212547196624</v>
      </c>
      <c r="AF18" s="37">
        <f t="shared" si="5"/>
        <v>12.771212547196624</v>
      </c>
      <c r="AG18" s="37">
        <f t="shared" si="5"/>
        <v>12.771212547196624</v>
      </c>
      <c r="AH18" s="12">
        <f t="shared" si="5"/>
        <v>12.771212547196624</v>
      </c>
      <c r="AI18" s="13">
        <f t="shared" si="5"/>
        <v>12.771212547196624</v>
      </c>
      <c r="AJ18" s="13">
        <f t="shared" si="5"/>
        <v>12.771212547196624</v>
      </c>
      <c r="AK18" s="12">
        <f t="shared" si="5"/>
        <v>12.771212547196624</v>
      </c>
      <c r="AL18" s="13">
        <f t="shared" si="5"/>
        <v>12.771212547196624</v>
      </c>
      <c r="AM18" s="13">
        <f t="shared" si="5"/>
        <v>12.771212547196624</v>
      </c>
      <c r="AN18" s="12">
        <f t="shared" si="5"/>
        <v>8.4812125471966233</v>
      </c>
      <c r="AO18" s="13">
        <f t="shared" si="5"/>
        <v>8.4812125471966233</v>
      </c>
      <c r="AP18" s="13">
        <f t="shared" si="5"/>
        <v>8.4812125471966233</v>
      </c>
      <c r="AQ18" s="12">
        <f t="shared" si="5"/>
        <v>12.771212547196624</v>
      </c>
      <c r="AR18" s="13">
        <f t="shared" si="5"/>
        <v>12.771212547196624</v>
      </c>
      <c r="AS18" s="14">
        <f t="shared" si="5"/>
        <v>12.771212547196624</v>
      </c>
    </row>
    <row r="19" spans="1:45">
      <c r="A19" s="11" t="s">
        <v>26</v>
      </c>
      <c r="B19" s="12">
        <v>8</v>
      </c>
      <c r="C19" s="13">
        <v>8</v>
      </c>
      <c r="D19" s="13">
        <v>8</v>
      </c>
      <c r="E19" s="13">
        <v>8</v>
      </c>
      <c r="F19" s="14">
        <v>8</v>
      </c>
      <c r="G19" s="12">
        <v>8</v>
      </c>
      <c r="H19" s="13">
        <v>8</v>
      </c>
      <c r="I19" s="13">
        <v>8</v>
      </c>
      <c r="J19" s="15">
        <v>8</v>
      </c>
      <c r="K19" s="16">
        <v>8</v>
      </c>
      <c r="L19" s="16">
        <v>8</v>
      </c>
      <c r="M19" s="150">
        <v>8</v>
      </c>
      <c r="N19" s="151">
        <v>8</v>
      </c>
      <c r="O19" s="151">
        <v>8</v>
      </c>
      <c r="P19" s="12">
        <v>8</v>
      </c>
      <c r="Q19" s="13">
        <v>8</v>
      </c>
      <c r="R19" s="13">
        <v>8</v>
      </c>
      <c r="S19" s="12">
        <v>8</v>
      </c>
      <c r="T19" s="13">
        <v>8</v>
      </c>
      <c r="U19" s="13">
        <v>8</v>
      </c>
      <c r="V19" s="12">
        <v>8</v>
      </c>
      <c r="W19" s="13">
        <v>8</v>
      </c>
      <c r="X19" s="13">
        <v>8</v>
      </c>
      <c r="Y19" s="12">
        <v>8</v>
      </c>
      <c r="Z19" s="13">
        <v>8</v>
      </c>
      <c r="AA19" s="13">
        <v>8</v>
      </c>
      <c r="AB19" s="12">
        <v>8</v>
      </c>
      <c r="AC19" s="13">
        <v>8</v>
      </c>
      <c r="AD19" s="13">
        <v>8</v>
      </c>
      <c r="AE19" s="238">
        <v>8</v>
      </c>
      <c r="AF19" s="37">
        <v>8</v>
      </c>
      <c r="AG19" s="37">
        <v>8</v>
      </c>
      <c r="AH19" s="12">
        <v>8</v>
      </c>
      <c r="AI19" s="13">
        <v>8</v>
      </c>
      <c r="AJ19" s="13">
        <v>8</v>
      </c>
      <c r="AK19" s="12">
        <v>8</v>
      </c>
      <c r="AL19" s="13">
        <v>8</v>
      </c>
      <c r="AM19" s="13">
        <v>8</v>
      </c>
      <c r="AN19" s="12">
        <v>8</v>
      </c>
      <c r="AO19" s="13">
        <v>8</v>
      </c>
      <c r="AP19" s="13">
        <v>8</v>
      </c>
      <c r="AQ19" s="12">
        <v>8</v>
      </c>
      <c r="AR19" s="13">
        <v>8</v>
      </c>
      <c r="AS19" s="14">
        <v>8</v>
      </c>
    </row>
    <row r="20" spans="1:45" ht="42">
      <c r="A20" s="39" t="s">
        <v>27</v>
      </c>
      <c r="B20" s="47">
        <v>0</v>
      </c>
      <c r="C20" s="41">
        <v>0</v>
      </c>
      <c r="D20" s="41">
        <v>0</v>
      </c>
      <c r="E20" s="41">
        <v>0</v>
      </c>
      <c r="F20" s="52">
        <v>0</v>
      </c>
      <c r="G20" s="47">
        <v>0</v>
      </c>
      <c r="H20" s="41">
        <v>0</v>
      </c>
      <c r="I20" s="41">
        <v>0</v>
      </c>
      <c r="J20" s="46">
        <v>2.95</v>
      </c>
      <c r="K20" s="46">
        <v>2.95</v>
      </c>
      <c r="L20" s="46">
        <v>2.95</v>
      </c>
      <c r="M20" s="165">
        <v>4</v>
      </c>
      <c r="N20" s="163">
        <v>4</v>
      </c>
      <c r="O20" s="163">
        <v>4</v>
      </c>
      <c r="P20" s="207">
        <v>0</v>
      </c>
      <c r="Q20" s="208">
        <v>0</v>
      </c>
      <c r="R20" s="208">
        <v>0</v>
      </c>
      <c r="S20" s="207">
        <v>0</v>
      </c>
      <c r="T20" s="208">
        <v>0</v>
      </c>
      <c r="U20" s="208">
        <v>0</v>
      </c>
      <c r="V20" s="207">
        <v>0</v>
      </c>
      <c r="W20" s="208">
        <v>0</v>
      </c>
      <c r="X20" s="208">
        <v>0</v>
      </c>
      <c r="Y20" s="207">
        <v>0</v>
      </c>
      <c r="Z20" s="208">
        <v>0</v>
      </c>
      <c r="AA20" s="208">
        <v>0</v>
      </c>
      <c r="AB20" s="207">
        <v>0</v>
      </c>
      <c r="AC20" s="208">
        <v>0</v>
      </c>
      <c r="AD20" s="208">
        <v>0</v>
      </c>
      <c r="AE20" s="210">
        <v>0</v>
      </c>
      <c r="AF20" s="210">
        <v>0</v>
      </c>
      <c r="AG20" s="210">
        <v>0</v>
      </c>
      <c r="AH20" s="207">
        <v>0</v>
      </c>
      <c r="AI20" s="208">
        <v>0</v>
      </c>
      <c r="AJ20" s="208">
        <v>0</v>
      </c>
      <c r="AK20" s="207">
        <v>0</v>
      </c>
      <c r="AL20" s="208">
        <v>0</v>
      </c>
      <c r="AM20" s="208">
        <v>0</v>
      </c>
      <c r="AN20" s="208">
        <v>4.29</v>
      </c>
      <c r="AO20" s="208">
        <v>4.29</v>
      </c>
      <c r="AP20" s="208">
        <v>4.29</v>
      </c>
      <c r="AQ20" s="207">
        <v>0</v>
      </c>
      <c r="AR20" s="208">
        <v>0</v>
      </c>
      <c r="AS20" s="209">
        <v>0</v>
      </c>
    </row>
    <row r="21" spans="1:45" ht="61.5" customHeight="1">
      <c r="A21" s="48" t="s">
        <v>28</v>
      </c>
      <c r="B21" s="51">
        <v>8</v>
      </c>
      <c r="C21" s="49">
        <v>8</v>
      </c>
      <c r="D21" s="49">
        <v>8</v>
      </c>
      <c r="E21" s="49">
        <v>8</v>
      </c>
      <c r="F21" s="72">
        <v>8</v>
      </c>
      <c r="G21" s="49">
        <v>8</v>
      </c>
      <c r="H21" s="49">
        <v>8</v>
      </c>
      <c r="I21" s="49">
        <v>8</v>
      </c>
      <c r="J21" s="50">
        <v>1.61</v>
      </c>
      <c r="K21" s="50">
        <v>1.61</v>
      </c>
      <c r="L21" s="50">
        <v>1.61</v>
      </c>
      <c r="M21" s="167">
        <v>6</v>
      </c>
      <c r="N21" s="168">
        <v>6</v>
      </c>
      <c r="O21" s="168">
        <v>6</v>
      </c>
      <c r="P21" s="210">
        <v>8</v>
      </c>
      <c r="Q21" s="211">
        <v>8</v>
      </c>
      <c r="R21" s="211">
        <v>8</v>
      </c>
      <c r="S21" s="210">
        <v>0</v>
      </c>
      <c r="T21" s="211">
        <v>0</v>
      </c>
      <c r="U21" s="211">
        <v>0</v>
      </c>
      <c r="V21" s="211">
        <v>12</v>
      </c>
      <c r="W21" s="211">
        <v>12</v>
      </c>
      <c r="X21" s="211">
        <v>12</v>
      </c>
      <c r="Y21" s="210">
        <v>8</v>
      </c>
      <c r="Z21" s="211">
        <v>8</v>
      </c>
      <c r="AA21" s="211">
        <v>8</v>
      </c>
      <c r="AB21" s="210">
        <v>8</v>
      </c>
      <c r="AC21" s="211">
        <v>8</v>
      </c>
      <c r="AD21" s="211">
        <v>8</v>
      </c>
      <c r="AE21" s="235">
        <v>8</v>
      </c>
      <c r="AF21" s="235">
        <v>8</v>
      </c>
      <c r="AG21" s="235">
        <v>8</v>
      </c>
      <c r="AH21" s="210">
        <v>8</v>
      </c>
      <c r="AI21" s="211">
        <v>8</v>
      </c>
      <c r="AJ21" s="211">
        <v>8</v>
      </c>
      <c r="AK21" s="210">
        <v>9</v>
      </c>
      <c r="AL21" s="211">
        <v>9</v>
      </c>
      <c r="AM21" s="211">
        <v>9</v>
      </c>
      <c r="AN21" s="211">
        <v>12</v>
      </c>
      <c r="AO21" s="211">
        <v>12</v>
      </c>
      <c r="AP21" s="211">
        <v>12</v>
      </c>
      <c r="AQ21" s="210">
        <v>7</v>
      </c>
      <c r="AR21" s="211">
        <v>7</v>
      </c>
      <c r="AS21" s="212">
        <v>7</v>
      </c>
    </row>
    <row r="22" spans="1:45">
      <c r="A22" s="11" t="s">
        <v>29</v>
      </c>
      <c r="B22" s="12">
        <v>0</v>
      </c>
      <c r="C22" s="13">
        <v>0</v>
      </c>
      <c r="D22" s="13">
        <v>0</v>
      </c>
      <c r="E22" s="13">
        <v>0</v>
      </c>
      <c r="F22" s="14">
        <v>0</v>
      </c>
      <c r="G22" s="12">
        <v>0</v>
      </c>
      <c r="H22" s="13">
        <v>0</v>
      </c>
      <c r="I22" s="13">
        <v>0</v>
      </c>
      <c r="J22" s="15">
        <v>0</v>
      </c>
      <c r="K22" s="16">
        <v>0</v>
      </c>
      <c r="L22" s="16">
        <v>0</v>
      </c>
      <c r="M22" s="150">
        <v>0</v>
      </c>
      <c r="N22" s="151">
        <v>0</v>
      </c>
      <c r="O22" s="151">
        <v>0</v>
      </c>
      <c r="P22" s="12">
        <v>0</v>
      </c>
      <c r="Q22" s="13">
        <v>0</v>
      </c>
      <c r="R22" s="13">
        <v>0</v>
      </c>
      <c r="S22" s="12">
        <v>0</v>
      </c>
      <c r="T22" s="13">
        <v>0</v>
      </c>
      <c r="U22" s="13">
        <v>0</v>
      </c>
      <c r="V22" s="12">
        <v>0</v>
      </c>
      <c r="W22" s="13">
        <v>0</v>
      </c>
      <c r="X22" s="13">
        <v>0</v>
      </c>
      <c r="Y22" s="12">
        <v>0</v>
      </c>
      <c r="Z22" s="13">
        <v>0</v>
      </c>
      <c r="AA22" s="13">
        <v>0</v>
      </c>
      <c r="AB22" s="12">
        <v>0</v>
      </c>
      <c r="AC22" s="13">
        <v>0</v>
      </c>
      <c r="AD22" s="13">
        <v>0</v>
      </c>
      <c r="AE22" s="238">
        <v>0</v>
      </c>
      <c r="AF22" s="37">
        <v>0</v>
      </c>
      <c r="AG22" s="37">
        <v>0</v>
      </c>
      <c r="AH22" s="12">
        <v>0</v>
      </c>
      <c r="AI22" s="13">
        <v>0</v>
      </c>
      <c r="AJ22" s="13">
        <v>0</v>
      </c>
      <c r="AK22" s="12">
        <v>0</v>
      </c>
      <c r="AL22" s="13">
        <v>0</v>
      </c>
      <c r="AM22" s="13">
        <v>0</v>
      </c>
      <c r="AN22" s="12">
        <v>0</v>
      </c>
      <c r="AO22" s="13">
        <v>0</v>
      </c>
      <c r="AP22" s="13">
        <v>0</v>
      </c>
      <c r="AQ22" s="12">
        <v>0</v>
      </c>
      <c r="AR22" s="13">
        <v>0</v>
      </c>
      <c r="AS22" s="14">
        <v>0</v>
      </c>
    </row>
    <row r="23" spans="1:45">
      <c r="A23" s="11" t="s">
        <v>30</v>
      </c>
      <c r="B23" s="12">
        <v>0</v>
      </c>
      <c r="C23" s="13">
        <v>0</v>
      </c>
      <c r="D23" s="13">
        <v>0</v>
      </c>
      <c r="E23" s="13">
        <v>0</v>
      </c>
      <c r="F23" s="14">
        <v>0</v>
      </c>
      <c r="G23" s="12">
        <v>0</v>
      </c>
      <c r="H23" s="13">
        <v>0</v>
      </c>
      <c r="I23" s="13">
        <v>0</v>
      </c>
      <c r="J23" s="15">
        <v>0</v>
      </c>
      <c r="K23" s="16">
        <v>0</v>
      </c>
      <c r="L23" s="16">
        <v>0</v>
      </c>
      <c r="M23" s="150">
        <v>0</v>
      </c>
      <c r="N23" s="151">
        <v>0</v>
      </c>
      <c r="O23" s="151">
        <v>0</v>
      </c>
      <c r="P23" s="12">
        <v>0</v>
      </c>
      <c r="Q23" s="13">
        <v>0</v>
      </c>
      <c r="R23" s="13">
        <v>0</v>
      </c>
      <c r="S23" s="12">
        <v>0</v>
      </c>
      <c r="T23" s="13">
        <v>0</v>
      </c>
      <c r="U23" s="13">
        <v>0</v>
      </c>
      <c r="V23" s="12">
        <v>0</v>
      </c>
      <c r="W23" s="13">
        <v>0</v>
      </c>
      <c r="X23" s="13">
        <v>0</v>
      </c>
      <c r="Y23" s="12">
        <v>0</v>
      </c>
      <c r="Z23" s="13">
        <v>0</v>
      </c>
      <c r="AA23" s="13">
        <v>0</v>
      </c>
      <c r="AB23" s="12">
        <v>0</v>
      </c>
      <c r="AC23" s="13">
        <v>0</v>
      </c>
      <c r="AD23" s="13">
        <v>0</v>
      </c>
      <c r="AE23" s="238">
        <v>0</v>
      </c>
      <c r="AF23" s="37">
        <v>0</v>
      </c>
      <c r="AG23" s="37">
        <v>0</v>
      </c>
      <c r="AH23" s="12">
        <v>0</v>
      </c>
      <c r="AI23" s="13">
        <v>0</v>
      </c>
      <c r="AJ23" s="13">
        <v>0</v>
      </c>
      <c r="AK23" s="12">
        <v>0</v>
      </c>
      <c r="AL23" s="13">
        <v>0</v>
      </c>
      <c r="AM23" s="13">
        <v>0</v>
      </c>
      <c r="AN23" s="12">
        <v>0</v>
      </c>
      <c r="AO23" s="13">
        <v>0</v>
      </c>
      <c r="AP23" s="13">
        <v>0</v>
      </c>
      <c r="AQ23" s="12">
        <v>0</v>
      </c>
      <c r="AR23" s="13">
        <v>0</v>
      </c>
      <c r="AS23" s="14">
        <v>0</v>
      </c>
    </row>
    <row r="24" spans="1:45" ht="28">
      <c r="A24" s="11" t="s">
        <v>31</v>
      </c>
      <c r="B24" s="12">
        <v>3</v>
      </c>
      <c r="C24" s="13">
        <v>3</v>
      </c>
      <c r="D24" s="13">
        <v>3</v>
      </c>
      <c r="E24" s="13">
        <v>3</v>
      </c>
      <c r="F24" s="14">
        <v>3</v>
      </c>
      <c r="G24" s="12">
        <v>3</v>
      </c>
      <c r="H24" s="13">
        <v>3</v>
      </c>
      <c r="I24" s="13">
        <v>3</v>
      </c>
      <c r="J24" s="15">
        <v>3</v>
      </c>
      <c r="K24" s="16">
        <v>3</v>
      </c>
      <c r="L24" s="16">
        <v>3</v>
      </c>
      <c r="M24" s="150">
        <v>3</v>
      </c>
      <c r="N24" s="151">
        <v>3</v>
      </c>
      <c r="O24" s="151">
        <v>3</v>
      </c>
      <c r="P24" s="12">
        <v>3</v>
      </c>
      <c r="Q24" s="13">
        <v>3</v>
      </c>
      <c r="R24" s="13">
        <v>3</v>
      </c>
      <c r="S24" s="12">
        <v>3</v>
      </c>
      <c r="T24" s="13">
        <v>3</v>
      </c>
      <c r="U24" s="13">
        <v>3</v>
      </c>
      <c r="V24" s="12">
        <v>3</v>
      </c>
      <c r="W24" s="13">
        <v>3</v>
      </c>
      <c r="X24" s="13">
        <v>3</v>
      </c>
      <c r="Y24" s="12">
        <v>3</v>
      </c>
      <c r="Z24" s="13">
        <v>3</v>
      </c>
      <c r="AA24" s="13">
        <v>3</v>
      </c>
      <c r="AB24" s="12">
        <v>3</v>
      </c>
      <c r="AC24" s="13">
        <v>3</v>
      </c>
      <c r="AD24" s="13">
        <v>3</v>
      </c>
      <c r="AE24" s="238">
        <v>3</v>
      </c>
      <c r="AF24" s="37">
        <v>3</v>
      </c>
      <c r="AG24" s="37">
        <v>3</v>
      </c>
      <c r="AH24" s="12">
        <v>3</v>
      </c>
      <c r="AI24" s="13">
        <v>3</v>
      </c>
      <c r="AJ24" s="13">
        <v>3</v>
      </c>
      <c r="AK24" s="12">
        <v>3</v>
      </c>
      <c r="AL24" s="13">
        <v>3</v>
      </c>
      <c r="AM24" s="13">
        <v>3</v>
      </c>
      <c r="AN24" s="12">
        <v>3</v>
      </c>
      <c r="AO24" s="13">
        <v>3</v>
      </c>
      <c r="AP24" s="13">
        <v>3</v>
      </c>
      <c r="AQ24" s="12">
        <v>3</v>
      </c>
      <c r="AR24" s="13">
        <v>3</v>
      </c>
      <c r="AS24" s="14">
        <v>3</v>
      </c>
    </row>
    <row r="25" spans="1:45">
      <c r="A25" s="11" t="s">
        <v>32</v>
      </c>
      <c r="B25" s="91" t="s">
        <v>11</v>
      </c>
      <c r="C25" s="92" t="s">
        <v>11</v>
      </c>
      <c r="D25" s="92" t="s">
        <v>11</v>
      </c>
      <c r="E25" s="92" t="s">
        <v>11</v>
      </c>
      <c r="F25" s="93" t="s">
        <v>11</v>
      </c>
      <c r="G25" s="18" t="s">
        <v>11</v>
      </c>
      <c r="H25" s="19" t="s">
        <v>11</v>
      </c>
      <c r="I25" s="19" t="s">
        <v>11</v>
      </c>
      <c r="J25" s="21" t="s">
        <v>11</v>
      </c>
      <c r="K25" s="22" t="s">
        <v>11</v>
      </c>
      <c r="L25" s="22" t="s">
        <v>11</v>
      </c>
      <c r="M25" s="153" t="s">
        <v>11</v>
      </c>
      <c r="N25" s="154" t="s">
        <v>11</v>
      </c>
      <c r="O25" s="154" t="s">
        <v>11</v>
      </c>
      <c r="P25" s="153" t="s">
        <v>11</v>
      </c>
      <c r="Q25" s="154" t="s">
        <v>11</v>
      </c>
      <c r="R25" s="154" t="s">
        <v>11</v>
      </c>
      <c r="S25" s="91" t="s">
        <v>11</v>
      </c>
      <c r="T25" s="92" t="s">
        <v>11</v>
      </c>
      <c r="U25" s="92" t="s">
        <v>11</v>
      </c>
      <c r="V25" s="18" t="s">
        <v>11</v>
      </c>
      <c r="W25" s="19" t="s">
        <v>11</v>
      </c>
      <c r="X25" s="19" t="s">
        <v>11</v>
      </c>
      <c r="Y25" s="91" t="s">
        <v>11</v>
      </c>
      <c r="Z25" s="92" t="s">
        <v>11</v>
      </c>
      <c r="AA25" s="92" t="s">
        <v>11</v>
      </c>
      <c r="AB25" s="18" t="s">
        <v>11</v>
      </c>
      <c r="AC25" s="19" t="s">
        <v>11</v>
      </c>
      <c r="AD25" s="19" t="s">
        <v>11</v>
      </c>
      <c r="AE25" s="21" t="s">
        <v>11</v>
      </c>
      <c r="AF25" s="22" t="s">
        <v>11</v>
      </c>
      <c r="AG25" s="22" t="s">
        <v>11</v>
      </c>
      <c r="AH25" s="18" t="s">
        <v>11</v>
      </c>
      <c r="AI25" s="19" t="s">
        <v>11</v>
      </c>
      <c r="AJ25" s="19" t="s">
        <v>11</v>
      </c>
      <c r="AK25" s="18" t="s">
        <v>11</v>
      </c>
      <c r="AL25" s="19" t="s">
        <v>11</v>
      </c>
      <c r="AM25" s="19" t="s">
        <v>11</v>
      </c>
      <c r="AN25" s="91" t="s">
        <v>11</v>
      </c>
      <c r="AO25" s="92" t="s">
        <v>11</v>
      </c>
      <c r="AP25" s="92" t="s">
        <v>11</v>
      </c>
      <c r="AQ25" s="91" t="s">
        <v>11</v>
      </c>
      <c r="AR25" s="92" t="s">
        <v>11</v>
      </c>
      <c r="AS25" s="93" t="s">
        <v>11</v>
      </c>
    </row>
    <row r="26" spans="1:45">
      <c r="A26" s="11" t="s">
        <v>33</v>
      </c>
      <c r="B26" s="12">
        <f t="shared" ref="B26:X26" si="6">B17+B18+B21-B23-B24</f>
        <v>63.146649928625379</v>
      </c>
      <c r="C26" s="13">
        <f t="shared" si="6"/>
        <v>63.146649928625379</v>
      </c>
      <c r="D26" s="13">
        <f t="shared" si="6"/>
        <v>56.74816440645175</v>
      </c>
      <c r="E26" s="13">
        <f t="shared" si="6"/>
        <v>56.74816440645175</v>
      </c>
      <c r="F26" s="14">
        <f t="shared" si="6"/>
        <v>56.74816440645175</v>
      </c>
      <c r="G26" s="12">
        <f t="shared" si="6"/>
        <v>62.566730458848497</v>
      </c>
      <c r="H26" s="13">
        <f t="shared" si="6"/>
        <v>62.566730458848497</v>
      </c>
      <c r="I26" s="13">
        <f t="shared" si="6"/>
        <v>56.74816440645175</v>
      </c>
      <c r="J26" s="15">
        <f t="shared" si="6"/>
        <v>53.2267304588485</v>
      </c>
      <c r="K26" s="16">
        <f t="shared" si="6"/>
        <v>53.2267304588485</v>
      </c>
      <c r="L26" s="16">
        <f t="shared" si="6"/>
        <v>47.408164406451746</v>
      </c>
      <c r="M26" s="150">
        <f t="shared" si="6"/>
        <v>56.354837468149128</v>
      </c>
      <c r="N26" s="151">
        <f t="shared" si="6"/>
        <v>56.354837468149128</v>
      </c>
      <c r="O26" s="151">
        <f t="shared" si="6"/>
        <v>50.74816440645175</v>
      </c>
      <c r="P26" s="12">
        <f t="shared" si="6"/>
        <v>61.89726256254238</v>
      </c>
      <c r="Q26" s="13">
        <f t="shared" si="6"/>
        <v>61.89726256254238</v>
      </c>
      <c r="R26" s="13">
        <f t="shared" si="6"/>
        <v>56.74816440645175</v>
      </c>
      <c r="S26" s="12">
        <f t="shared" si="6"/>
        <v>54.016254795539453</v>
      </c>
      <c r="T26" s="13">
        <f t="shared" si="6"/>
        <v>54.016254795539453</v>
      </c>
      <c r="U26" s="13">
        <f t="shared" si="6"/>
        <v>48.334237554869496</v>
      </c>
      <c r="V26" s="12">
        <f t="shared" si="6"/>
        <v>66.016254795539453</v>
      </c>
      <c r="W26" s="13">
        <f t="shared" si="6"/>
        <v>66.016254795539453</v>
      </c>
      <c r="X26" s="13">
        <f t="shared" si="6"/>
        <v>60.74816440645175</v>
      </c>
      <c r="Y26" s="12">
        <f>Y17+Y18+Y21-Y23-Y24</f>
        <v>62.566730458848497</v>
      </c>
      <c r="Z26" s="13">
        <f>Z17+Z18+Z21-Z23-Z24</f>
        <v>62.566730458848497</v>
      </c>
      <c r="AA26" s="13">
        <f>AA17+AA18+AA21-AA23-AA24</f>
        <v>56.74816440645175</v>
      </c>
      <c r="AB26" s="12">
        <f t="shared" ref="AB26:AS26" si="7">AB17+AB18+AB21-AB23-AB24</f>
        <v>62.566730458848497</v>
      </c>
      <c r="AC26" s="13">
        <f t="shared" si="7"/>
        <v>62.566730458848497</v>
      </c>
      <c r="AD26" s="13">
        <f t="shared" si="7"/>
        <v>56.74816440645175</v>
      </c>
      <c r="AE26" s="238">
        <f t="shared" si="7"/>
        <v>61.89726256254238</v>
      </c>
      <c r="AF26" s="37">
        <f t="shared" si="7"/>
        <v>61.89726256254238</v>
      </c>
      <c r="AG26" s="37">
        <f t="shared" si="7"/>
        <v>56.74816440645175</v>
      </c>
      <c r="AH26" s="12">
        <f t="shared" si="7"/>
        <v>61.89726256254238</v>
      </c>
      <c r="AI26" s="13">
        <f t="shared" si="7"/>
        <v>61.89726256254238</v>
      </c>
      <c r="AJ26" s="13">
        <f t="shared" si="7"/>
        <v>56.334237554869496</v>
      </c>
      <c r="AK26" s="12">
        <f t="shared" si="7"/>
        <v>63.132073521037597</v>
      </c>
      <c r="AL26" s="13">
        <f t="shared" si="7"/>
        <v>63.132073521037597</v>
      </c>
      <c r="AM26" s="13">
        <f t="shared" si="7"/>
        <v>57.74816440645175</v>
      </c>
      <c r="AN26" s="12">
        <f t="shared" si="7"/>
        <v>61.726254795539447</v>
      </c>
      <c r="AO26" s="13">
        <f t="shared" si="7"/>
        <v>61.726254795539447</v>
      </c>
      <c r="AP26" s="13">
        <f t="shared" si="7"/>
        <v>56.458164406451743</v>
      </c>
      <c r="AQ26" s="12">
        <f t="shared" si="7"/>
        <v>61.354837468149128</v>
      </c>
      <c r="AR26" s="13">
        <f t="shared" si="7"/>
        <v>61.354837468149128</v>
      </c>
      <c r="AS26" s="14">
        <f t="shared" si="7"/>
        <v>61.354837468149128</v>
      </c>
    </row>
    <row r="27" spans="1:45">
      <c r="A27" s="4" t="s">
        <v>34</v>
      </c>
      <c r="B27" s="30"/>
      <c r="C27" s="31"/>
      <c r="D27" s="31"/>
      <c r="E27" s="31"/>
      <c r="F27" s="32"/>
      <c r="G27" s="30"/>
      <c r="H27" s="31"/>
      <c r="I27" s="31"/>
      <c r="J27" s="33"/>
      <c r="K27" s="34"/>
      <c r="L27" s="34"/>
      <c r="M27" s="159"/>
      <c r="N27" s="160"/>
      <c r="O27" s="160"/>
      <c r="P27" s="30"/>
      <c r="Q27" s="31"/>
      <c r="R27" s="31"/>
      <c r="S27" s="30"/>
      <c r="T27" s="31"/>
      <c r="U27" s="31"/>
      <c r="V27" s="30"/>
      <c r="W27" s="31"/>
      <c r="X27" s="31"/>
      <c r="Y27" s="30"/>
      <c r="Z27" s="31"/>
      <c r="AA27" s="31"/>
      <c r="AB27" s="30"/>
      <c r="AC27" s="31"/>
      <c r="AD27" s="31"/>
      <c r="AE27" s="30"/>
      <c r="AF27" s="31"/>
      <c r="AG27" s="31"/>
      <c r="AH27" s="30"/>
      <c r="AI27" s="31"/>
      <c r="AJ27" s="31"/>
      <c r="AK27" s="30"/>
      <c r="AL27" s="31"/>
      <c r="AM27" s="31"/>
      <c r="AN27" s="30"/>
      <c r="AO27" s="31"/>
      <c r="AP27" s="31"/>
      <c r="AQ27" s="30"/>
      <c r="AR27" s="31"/>
      <c r="AS27" s="32"/>
    </row>
    <row r="28" spans="1:45">
      <c r="A28" s="11" t="s">
        <v>35</v>
      </c>
      <c r="B28" s="12">
        <v>4</v>
      </c>
      <c r="C28" s="13">
        <v>1</v>
      </c>
      <c r="D28" s="13">
        <v>1</v>
      </c>
      <c r="E28" s="13">
        <v>1</v>
      </c>
      <c r="F28" s="14">
        <v>1</v>
      </c>
      <c r="G28" s="12">
        <v>4</v>
      </c>
      <c r="H28" s="13">
        <v>1</v>
      </c>
      <c r="I28" s="13">
        <v>1</v>
      </c>
      <c r="J28" s="15">
        <v>4</v>
      </c>
      <c r="K28" s="16">
        <v>1</v>
      </c>
      <c r="L28" s="16">
        <v>1</v>
      </c>
      <c r="M28" s="150">
        <v>4</v>
      </c>
      <c r="N28" s="151">
        <v>1</v>
      </c>
      <c r="O28" s="151">
        <v>1</v>
      </c>
      <c r="P28" s="12">
        <v>4</v>
      </c>
      <c r="Q28" s="13">
        <v>1</v>
      </c>
      <c r="R28" s="13">
        <v>1</v>
      </c>
      <c r="S28" s="12">
        <v>4</v>
      </c>
      <c r="T28" s="13">
        <v>1</v>
      </c>
      <c r="U28" s="13">
        <v>1</v>
      </c>
      <c r="V28" s="12">
        <v>4</v>
      </c>
      <c r="W28" s="13">
        <v>1</v>
      </c>
      <c r="X28" s="13">
        <v>1</v>
      </c>
      <c r="Y28" s="12">
        <v>4</v>
      </c>
      <c r="Z28" s="13">
        <v>1</v>
      </c>
      <c r="AA28" s="13">
        <v>1</v>
      </c>
      <c r="AB28" s="12">
        <v>4</v>
      </c>
      <c r="AC28" s="13">
        <v>1</v>
      </c>
      <c r="AD28" s="13">
        <v>1</v>
      </c>
      <c r="AE28" s="238">
        <v>4</v>
      </c>
      <c r="AF28" s="37">
        <v>1</v>
      </c>
      <c r="AG28" s="37">
        <v>1</v>
      </c>
      <c r="AH28" s="12">
        <v>4</v>
      </c>
      <c r="AI28" s="13">
        <v>1</v>
      </c>
      <c r="AJ28" s="13">
        <v>1</v>
      </c>
      <c r="AK28" s="12">
        <v>4</v>
      </c>
      <c r="AL28" s="13">
        <v>1</v>
      </c>
      <c r="AM28" s="13">
        <v>1</v>
      </c>
      <c r="AN28" s="12">
        <v>4</v>
      </c>
      <c r="AO28" s="13">
        <v>1</v>
      </c>
      <c r="AP28" s="13">
        <v>1</v>
      </c>
      <c r="AQ28" s="12">
        <v>4</v>
      </c>
      <c r="AR28" s="13">
        <v>1</v>
      </c>
      <c r="AS28" s="14">
        <v>1</v>
      </c>
    </row>
    <row r="29" spans="1:45">
      <c r="A29" s="11" t="s">
        <v>36</v>
      </c>
      <c r="B29" s="12">
        <v>4</v>
      </c>
      <c r="C29" s="13">
        <v>1</v>
      </c>
      <c r="D29" s="13">
        <v>1</v>
      </c>
      <c r="E29" s="13">
        <v>1</v>
      </c>
      <c r="F29" s="14">
        <v>1</v>
      </c>
      <c r="G29" s="12">
        <v>4</v>
      </c>
      <c r="H29" s="13">
        <v>1</v>
      </c>
      <c r="I29" s="13">
        <v>1</v>
      </c>
      <c r="J29" s="15">
        <v>4</v>
      </c>
      <c r="K29" s="16">
        <v>1</v>
      </c>
      <c r="L29" s="16">
        <v>1</v>
      </c>
      <c r="M29" s="150">
        <v>4</v>
      </c>
      <c r="N29" s="151">
        <v>1</v>
      </c>
      <c r="O29" s="151">
        <v>1</v>
      </c>
      <c r="P29" s="12">
        <v>4</v>
      </c>
      <c r="Q29" s="13">
        <v>1</v>
      </c>
      <c r="R29" s="13">
        <v>1</v>
      </c>
      <c r="S29" s="12">
        <v>4</v>
      </c>
      <c r="T29" s="13">
        <v>1</v>
      </c>
      <c r="U29" s="13">
        <v>1</v>
      </c>
      <c r="V29" s="12">
        <v>4</v>
      </c>
      <c r="W29" s="13">
        <v>1</v>
      </c>
      <c r="X29" s="13">
        <v>1</v>
      </c>
      <c r="Y29" s="12">
        <v>4</v>
      </c>
      <c r="Z29" s="13">
        <v>1</v>
      </c>
      <c r="AA29" s="13">
        <v>1</v>
      </c>
      <c r="AB29" s="12">
        <v>4</v>
      </c>
      <c r="AC29" s="13">
        <v>1</v>
      </c>
      <c r="AD29" s="13">
        <v>1</v>
      </c>
      <c r="AE29" s="238">
        <v>4</v>
      </c>
      <c r="AF29" s="37">
        <v>1</v>
      </c>
      <c r="AG29" s="37">
        <v>1</v>
      </c>
      <c r="AH29" s="12">
        <v>4</v>
      </c>
      <c r="AI29" s="13">
        <v>1</v>
      </c>
      <c r="AJ29" s="13">
        <v>1</v>
      </c>
      <c r="AK29" s="12">
        <v>4</v>
      </c>
      <c r="AL29" s="13">
        <v>1</v>
      </c>
      <c r="AM29" s="13">
        <v>1</v>
      </c>
      <c r="AN29" s="12">
        <v>4</v>
      </c>
      <c r="AO29" s="13">
        <v>1</v>
      </c>
      <c r="AP29" s="13">
        <v>1</v>
      </c>
      <c r="AQ29" s="12">
        <v>4</v>
      </c>
      <c r="AR29" s="13">
        <v>1</v>
      </c>
      <c r="AS29" s="14">
        <v>1</v>
      </c>
    </row>
    <row r="30" spans="1:45" ht="42">
      <c r="A30" s="11" t="s">
        <v>37</v>
      </c>
      <c r="B30" s="12">
        <f t="shared" ref="B30:X30" si="8">B31+10*LOG10(B28/B29)-B32</f>
        <v>0</v>
      </c>
      <c r="C30" s="13">
        <f t="shared" si="8"/>
        <v>0</v>
      </c>
      <c r="D30" s="13">
        <f t="shared" si="8"/>
        <v>0</v>
      </c>
      <c r="E30" s="13">
        <f t="shared" si="8"/>
        <v>0</v>
      </c>
      <c r="F30" s="14">
        <f t="shared" si="8"/>
        <v>0</v>
      </c>
      <c r="G30" s="12">
        <f t="shared" si="8"/>
        <v>0</v>
      </c>
      <c r="H30" s="13">
        <f t="shared" si="8"/>
        <v>0</v>
      </c>
      <c r="I30" s="13">
        <f t="shared" si="8"/>
        <v>0</v>
      </c>
      <c r="J30" s="15">
        <f t="shared" si="8"/>
        <v>0</v>
      </c>
      <c r="K30" s="16">
        <f t="shared" si="8"/>
        <v>0</v>
      </c>
      <c r="L30" s="16">
        <f t="shared" si="8"/>
        <v>0</v>
      </c>
      <c r="M30" s="150">
        <f t="shared" si="8"/>
        <v>0</v>
      </c>
      <c r="N30" s="151">
        <f t="shared" si="8"/>
        <v>0</v>
      </c>
      <c r="O30" s="151">
        <f t="shared" si="8"/>
        <v>0</v>
      </c>
      <c r="P30" s="12">
        <f t="shared" si="8"/>
        <v>0</v>
      </c>
      <c r="Q30" s="13">
        <f t="shared" si="8"/>
        <v>0</v>
      </c>
      <c r="R30" s="13">
        <f t="shared" si="8"/>
        <v>0</v>
      </c>
      <c r="S30" s="12">
        <f t="shared" si="8"/>
        <v>0</v>
      </c>
      <c r="T30" s="13">
        <f t="shared" si="8"/>
        <v>0</v>
      </c>
      <c r="U30" s="13">
        <f t="shared" si="8"/>
        <v>0</v>
      </c>
      <c r="V30" s="12">
        <f t="shared" si="8"/>
        <v>0</v>
      </c>
      <c r="W30" s="12">
        <f t="shared" si="8"/>
        <v>0</v>
      </c>
      <c r="X30" s="12">
        <f t="shared" si="8"/>
        <v>0</v>
      </c>
      <c r="Y30" s="12">
        <f>Y31+10*LOG10(Y28/Y29)-Y32</f>
        <v>0</v>
      </c>
      <c r="Z30" s="13">
        <f>Z31+10*LOG10(Z28/Z29)-Z32</f>
        <v>0</v>
      </c>
      <c r="AA30" s="13">
        <f>AA31+10*LOG10(AA28/AA29)-AA32</f>
        <v>0</v>
      </c>
      <c r="AB30" s="12">
        <f t="shared" ref="AB30:AS30" si="9">AB31+10*LOG10(AB28/AB29)-AB32</f>
        <v>0</v>
      </c>
      <c r="AC30" s="13">
        <f t="shared" si="9"/>
        <v>0</v>
      </c>
      <c r="AD30" s="13">
        <f t="shared" si="9"/>
        <v>0</v>
      </c>
      <c r="AE30" s="238">
        <f t="shared" si="9"/>
        <v>0</v>
      </c>
      <c r="AF30" s="37">
        <f t="shared" si="9"/>
        <v>0</v>
      </c>
      <c r="AG30" s="37">
        <f t="shared" si="9"/>
        <v>0</v>
      </c>
      <c r="AH30" s="12">
        <f t="shared" si="9"/>
        <v>0</v>
      </c>
      <c r="AI30" s="13">
        <f t="shared" si="9"/>
        <v>0</v>
      </c>
      <c r="AJ30" s="13">
        <f t="shared" si="9"/>
        <v>0</v>
      </c>
      <c r="AK30" s="12">
        <f t="shared" si="9"/>
        <v>0</v>
      </c>
      <c r="AL30" s="13">
        <f t="shared" si="9"/>
        <v>0</v>
      </c>
      <c r="AM30" s="13">
        <f t="shared" si="9"/>
        <v>0</v>
      </c>
      <c r="AN30" s="12">
        <f t="shared" si="9"/>
        <v>0</v>
      </c>
      <c r="AO30" s="13">
        <f t="shared" si="9"/>
        <v>0</v>
      </c>
      <c r="AP30" s="13">
        <f t="shared" si="9"/>
        <v>0</v>
      </c>
      <c r="AQ30" s="12">
        <f t="shared" si="9"/>
        <v>0</v>
      </c>
      <c r="AR30" s="13">
        <f t="shared" si="9"/>
        <v>0</v>
      </c>
      <c r="AS30" s="14">
        <f t="shared" si="9"/>
        <v>0</v>
      </c>
    </row>
    <row r="31" spans="1:45">
      <c r="A31" s="11" t="s">
        <v>38</v>
      </c>
      <c r="B31" s="12">
        <v>0</v>
      </c>
      <c r="C31" s="13">
        <v>0</v>
      </c>
      <c r="D31" s="13">
        <v>0</v>
      </c>
      <c r="E31" s="13">
        <v>0</v>
      </c>
      <c r="F31" s="14">
        <v>0</v>
      </c>
      <c r="G31" s="12">
        <v>0</v>
      </c>
      <c r="H31" s="37">
        <v>0</v>
      </c>
      <c r="I31" s="37">
        <v>0</v>
      </c>
      <c r="J31" s="15">
        <v>0</v>
      </c>
      <c r="K31" s="16">
        <v>0</v>
      </c>
      <c r="L31" s="16">
        <v>0</v>
      </c>
      <c r="M31" s="150">
        <v>0</v>
      </c>
      <c r="N31" s="151">
        <v>0</v>
      </c>
      <c r="O31" s="151">
        <v>0</v>
      </c>
      <c r="P31" s="12">
        <v>0</v>
      </c>
      <c r="Q31" s="37">
        <v>0</v>
      </c>
      <c r="R31" s="37">
        <v>0</v>
      </c>
      <c r="S31" s="12">
        <v>0</v>
      </c>
      <c r="T31" s="13">
        <v>0</v>
      </c>
      <c r="U31" s="13">
        <v>0</v>
      </c>
      <c r="V31" s="12">
        <v>0</v>
      </c>
      <c r="W31" s="12">
        <v>0</v>
      </c>
      <c r="X31" s="12">
        <v>0</v>
      </c>
      <c r="Y31" s="12">
        <v>0</v>
      </c>
      <c r="Z31" s="13">
        <v>0</v>
      </c>
      <c r="AA31" s="13">
        <v>0</v>
      </c>
      <c r="AB31" s="12">
        <v>0</v>
      </c>
      <c r="AC31" s="37">
        <v>0</v>
      </c>
      <c r="AD31" s="37">
        <v>0</v>
      </c>
      <c r="AE31" s="238">
        <v>0</v>
      </c>
      <c r="AF31" s="37">
        <v>0</v>
      </c>
      <c r="AG31" s="37">
        <v>0</v>
      </c>
      <c r="AH31" s="12">
        <v>0</v>
      </c>
      <c r="AI31" s="37">
        <v>0</v>
      </c>
      <c r="AJ31" s="37">
        <v>0</v>
      </c>
      <c r="AK31" s="12">
        <v>0</v>
      </c>
      <c r="AL31" s="37">
        <v>0</v>
      </c>
      <c r="AM31" s="37">
        <v>0</v>
      </c>
      <c r="AN31" s="12">
        <v>0</v>
      </c>
      <c r="AO31" s="13">
        <v>0</v>
      </c>
      <c r="AP31" s="13">
        <v>0</v>
      </c>
      <c r="AQ31" s="12">
        <v>0</v>
      </c>
      <c r="AR31" s="13">
        <v>0</v>
      </c>
      <c r="AS31" s="14">
        <v>0</v>
      </c>
    </row>
    <row r="32" spans="1:45" ht="42">
      <c r="A32" s="36" t="s">
        <v>39</v>
      </c>
      <c r="B32" s="12">
        <v>0</v>
      </c>
      <c r="C32" s="13">
        <v>0</v>
      </c>
      <c r="D32" s="13">
        <v>0</v>
      </c>
      <c r="E32" s="13">
        <v>0</v>
      </c>
      <c r="F32" s="14">
        <v>0</v>
      </c>
      <c r="G32" s="12">
        <v>0</v>
      </c>
      <c r="H32" s="13">
        <v>0</v>
      </c>
      <c r="I32" s="13">
        <v>0</v>
      </c>
      <c r="J32" s="15">
        <v>0</v>
      </c>
      <c r="K32" s="16">
        <v>0</v>
      </c>
      <c r="L32" s="16">
        <v>0</v>
      </c>
      <c r="M32" s="150">
        <v>0</v>
      </c>
      <c r="N32" s="151">
        <v>0</v>
      </c>
      <c r="O32" s="151">
        <v>0</v>
      </c>
      <c r="P32" s="12">
        <v>0</v>
      </c>
      <c r="Q32" s="13">
        <v>0</v>
      </c>
      <c r="R32" s="13">
        <v>0</v>
      </c>
      <c r="S32" s="12">
        <v>0</v>
      </c>
      <c r="T32" s="13">
        <v>0</v>
      </c>
      <c r="U32" s="13">
        <v>0</v>
      </c>
      <c r="V32" s="12">
        <v>0</v>
      </c>
      <c r="W32" s="13">
        <v>0</v>
      </c>
      <c r="X32" s="13">
        <v>0</v>
      </c>
      <c r="Y32" s="12">
        <v>0</v>
      </c>
      <c r="Z32" s="13">
        <v>0</v>
      </c>
      <c r="AA32" s="13">
        <v>0</v>
      </c>
      <c r="AB32" s="12">
        <v>0</v>
      </c>
      <c r="AC32" s="13">
        <v>0</v>
      </c>
      <c r="AD32" s="13">
        <v>0</v>
      </c>
      <c r="AE32" s="238">
        <v>0</v>
      </c>
      <c r="AF32" s="37">
        <v>0</v>
      </c>
      <c r="AG32" s="37">
        <v>0</v>
      </c>
      <c r="AH32" s="12">
        <v>0</v>
      </c>
      <c r="AI32" s="13">
        <v>0</v>
      </c>
      <c r="AJ32" s="13">
        <v>0</v>
      </c>
      <c r="AK32" s="12">
        <v>0</v>
      </c>
      <c r="AL32" s="13">
        <v>0</v>
      </c>
      <c r="AM32" s="13">
        <v>0</v>
      </c>
      <c r="AN32" s="12">
        <v>0</v>
      </c>
      <c r="AO32" s="13">
        <v>0</v>
      </c>
      <c r="AP32" s="13">
        <v>0</v>
      </c>
      <c r="AQ32" s="12">
        <v>0</v>
      </c>
      <c r="AR32" s="13">
        <v>0</v>
      </c>
      <c r="AS32" s="14">
        <v>0</v>
      </c>
    </row>
    <row r="33" spans="1:45" ht="28">
      <c r="A33" s="54" t="s">
        <v>40</v>
      </c>
      <c r="B33" s="12">
        <v>0</v>
      </c>
      <c r="C33" s="13">
        <v>0</v>
      </c>
      <c r="D33" s="13">
        <v>0</v>
      </c>
      <c r="E33" s="13">
        <v>0</v>
      </c>
      <c r="F33" s="14">
        <v>0</v>
      </c>
      <c r="G33" s="12">
        <v>0</v>
      </c>
      <c r="H33" s="13">
        <v>0</v>
      </c>
      <c r="I33" s="13">
        <v>0</v>
      </c>
      <c r="J33" s="15">
        <v>0</v>
      </c>
      <c r="K33" s="16">
        <v>0</v>
      </c>
      <c r="L33" s="16">
        <v>0</v>
      </c>
      <c r="M33" s="150">
        <v>0</v>
      </c>
      <c r="N33" s="151">
        <v>0</v>
      </c>
      <c r="O33" s="151">
        <v>0</v>
      </c>
      <c r="P33" s="12">
        <v>0</v>
      </c>
      <c r="Q33" s="13">
        <v>0</v>
      </c>
      <c r="R33" s="13">
        <v>0</v>
      </c>
      <c r="S33" s="12">
        <v>0</v>
      </c>
      <c r="T33" s="13">
        <v>0</v>
      </c>
      <c r="U33" s="13">
        <v>0</v>
      </c>
      <c r="V33" s="12">
        <v>0</v>
      </c>
      <c r="W33" s="13">
        <v>0</v>
      </c>
      <c r="X33" s="13">
        <v>0</v>
      </c>
      <c r="Y33" s="12">
        <v>0</v>
      </c>
      <c r="Z33" s="13">
        <v>0</v>
      </c>
      <c r="AA33" s="13">
        <v>0</v>
      </c>
      <c r="AB33" s="12">
        <v>0</v>
      </c>
      <c r="AC33" s="13">
        <v>0</v>
      </c>
      <c r="AD33" s="13">
        <v>0</v>
      </c>
      <c r="AE33" s="238">
        <v>0</v>
      </c>
      <c r="AF33" s="37">
        <v>0</v>
      </c>
      <c r="AG33" s="37">
        <v>0</v>
      </c>
      <c r="AH33" s="12">
        <v>0</v>
      </c>
      <c r="AI33" s="13">
        <v>0</v>
      </c>
      <c r="AJ33" s="13">
        <v>0</v>
      </c>
      <c r="AK33" s="12">
        <v>0</v>
      </c>
      <c r="AL33" s="13">
        <v>0</v>
      </c>
      <c r="AM33" s="13">
        <v>0</v>
      </c>
      <c r="AN33" s="12">
        <v>0</v>
      </c>
      <c r="AO33" s="13">
        <v>0</v>
      </c>
      <c r="AP33" s="13">
        <v>0</v>
      </c>
      <c r="AQ33" s="12">
        <v>0</v>
      </c>
      <c r="AR33" s="13">
        <v>0</v>
      </c>
      <c r="AS33" s="14">
        <v>0</v>
      </c>
    </row>
    <row r="34" spans="1:45" ht="28">
      <c r="A34" s="11" t="s">
        <v>41</v>
      </c>
      <c r="B34" s="12">
        <v>1</v>
      </c>
      <c r="C34" s="13">
        <v>1</v>
      </c>
      <c r="D34" s="13">
        <v>1</v>
      </c>
      <c r="E34" s="13">
        <v>1</v>
      </c>
      <c r="F34" s="14">
        <v>1</v>
      </c>
      <c r="G34" s="12">
        <v>1</v>
      </c>
      <c r="H34" s="13">
        <v>1</v>
      </c>
      <c r="I34" s="13">
        <v>1</v>
      </c>
      <c r="J34" s="15">
        <v>1</v>
      </c>
      <c r="K34" s="16">
        <v>1</v>
      </c>
      <c r="L34" s="16">
        <v>1</v>
      </c>
      <c r="M34" s="150">
        <v>1</v>
      </c>
      <c r="N34" s="151">
        <v>1</v>
      </c>
      <c r="O34" s="151">
        <v>1</v>
      </c>
      <c r="P34" s="12">
        <v>1</v>
      </c>
      <c r="Q34" s="13">
        <v>1</v>
      </c>
      <c r="R34" s="13">
        <v>1</v>
      </c>
      <c r="S34" s="12">
        <v>1</v>
      </c>
      <c r="T34" s="13">
        <v>1</v>
      </c>
      <c r="U34" s="13">
        <v>1</v>
      </c>
      <c r="V34" s="12">
        <v>1</v>
      </c>
      <c r="W34" s="13">
        <v>1</v>
      </c>
      <c r="X34" s="13">
        <v>1</v>
      </c>
      <c r="Y34" s="12">
        <v>1</v>
      </c>
      <c r="Z34" s="13">
        <v>1</v>
      </c>
      <c r="AA34" s="13">
        <v>1</v>
      </c>
      <c r="AB34" s="12">
        <v>1</v>
      </c>
      <c r="AC34" s="13">
        <v>1</v>
      </c>
      <c r="AD34" s="13">
        <v>1</v>
      </c>
      <c r="AE34" s="238">
        <v>1</v>
      </c>
      <c r="AF34" s="37">
        <v>1</v>
      </c>
      <c r="AG34" s="37">
        <v>1</v>
      </c>
      <c r="AH34" s="12">
        <v>1</v>
      </c>
      <c r="AI34" s="13">
        <v>1</v>
      </c>
      <c r="AJ34" s="13">
        <v>1</v>
      </c>
      <c r="AK34" s="12">
        <v>1</v>
      </c>
      <c r="AL34" s="13">
        <v>1</v>
      </c>
      <c r="AM34" s="13">
        <v>1</v>
      </c>
      <c r="AN34" s="12">
        <v>1</v>
      </c>
      <c r="AO34" s="13">
        <v>1</v>
      </c>
      <c r="AP34" s="13">
        <v>1</v>
      </c>
      <c r="AQ34" s="12">
        <v>1</v>
      </c>
      <c r="AR34" s="13">
        <v>1</v>
      </c>
      <c r="AS34" s="14">
        <v>1</v>
      </c>
    </row>
    <row r="35" spans="1:45">
      <c r="A35" s="11" t="s">
        <v>42</v>
      </c>
      <c r="B35" s="12">
        <v>7</v>
      </c>
      <c r="C35" s="13">
        <v>7</v>
      </c>
      <c r="D35" s="13">
        <v>7</v>
      </c>
      <c r="E35" s="13">
        <v>7</v>
      </c>
      <c r="F35" s="14">
        <v>7</v>
      </c>
      <c r="G35" s="12">
        <v>7</v>
      </c>
      <c r="H35" s="13">
        <v>7</v>
      </c>
      <c r="I35" s="13">
        <v>7</v>
      </c>
      <c r="J35" s="15">
        <v>7</v>
      </c>
      <c r="K35" s="16">
        <v>7</v>
      </c>
      <c r="L35" s="16">
        <v>7</v>
      </c>
      <c r="M35" s="150">
        <v>7</v>
      </c>
      <c r="N35" s="151">
        <v>7</v>
      </c>
      <c r="O35" s="151">
        <v>7</v>
      </c>
      <c r="P35" s="12">
        <v>7</v>
      </c>
      <c r="Q35" s="13">
        <v>7</v>
      </c>
      <c r="R35" s="13">
        <v>7</v>
      </c>
      <c r="S35" s="12">
        <v>7</v>
      </c>
      <c r="T35" s="13">
        <v>7</v>
      </c>
      <c r="U35" s="13">
        <v>7</v>
      </c>
      <c r="V35" s="12">
        <v>7</v>
      </c>
      <c r="W35" s="13">
        <v>7</v>
      </c>
      <c r="X35" s="13">
        <v>7</v>
      </c>
      <c r="Y35" s="12">
        <v>7</v>
      </c>
      <c r="Z35" s="13">
        <v>7</v>
      </c>
      <c r="AA35" s="13">
        <v>7</v>
      </c>
      <c r="AB35" s="12">
        <v>7</v>
      </c>
      <c r="AC35" s="13">
        <v>7</v>
      </c>
      <c r="AD35" s="13">
        <v>7</v>
      </c>
      <c r="AE35" s="238">
        <v>7</v>
      </c>
      <c r="AF35" s="37">
        <v>7</v>
      </c>
      <c r="AG35" s="37">
        <v>7</v>
      </c>
      <c r="AH35" s="12">
        <v>7</v>
      </c>
      <c r="AI35" s="13">
        <v>7</v>
      </c>
      <c r="AJ35" s="13">
        <v>7</v>
      </c>
      <c r="AK35" s="12">
        <v>7</v>
      </c>
      <c r="AL35" s="13">
        <v>7</v>
      </c>
      <c r="AM35" s="13">
        <v>7</v>
      </c>
      <c r="AN35" s="12">
        <v>7</v>
      </c>
      <c r="AO35" s="13">
        <v>7</v>
      </c>
      <c r="AP35" s="13">
        <v>7</v>
      </c>
      <c r="AQ35" s="12">
        <v>7</v>
      </c>
      <c r="AR35" s="13">
        <v>7</v>
      </c>
      <c r="AS35" s="14">
        <v>7</v>
      </c>
    </row>
    <row r="36" spans="1:45">
      <c r="A36" s="11" t="s">
        <v>43</v>
      </c>
      <c r="B36" s="12">
        <v>-174</v>
      </c>
      <c r="C36" s="13">
        <v>-174</v>
      </c>
      <c r="D36" s="13">
        <v>-174</v>
      </c>
      <c r="E36" s="13">
        <v>-174</v>
      </c>
      <c r="F36" s="14">
        <v>-174</v>
      </c>
      <c r="G36" s="12">
        <v>-174</v>
      </c>
      <c r="H36" s="13">
        <v>-174</v>
      </c>
      <c r="I36" s="13">
        <v>-174</v>
      </c>
      <c r="J36" s="15">
        <v>-174</v>
      </c>
      <c r="K36" s="16">
        <v>-174</v>
      </c>
      <c r="L36" s="16">
        <v>-174</v>
      </c>
      <c r="M36" s="150">
        <v>-174</v>
      </c>
      <c r="N36" s="151">
        <v>-174</v>
      </c>
      <c r="O36" s="151">
        <v>-174</v>
      </c>
      <c r="P36" s="12">
        <v>-174</v>
      </c>
      <c r="Q36" s="13">
        <v>-174</v>
      </c>
      <c r="R36" s="13">
        <v>-174</v>
      </c>
      <c r="S36" s="12">
        <v>-174</v>
      </c>
      <c r="T36" s="13">
        <v>-174</v>
      </c>
      <c r="U36" s="13">
        <v>-174</v>
      </c>
      <c r="V36" s="12">
        <v>-174</v>
      </c>
      <c r="W36" s="13">
        <v>-174</v>
      </c>
      <c r="X36" s="13">
        <v>-174</v>
      </c>
      <c r="Y36" s="12">
        <v>-174</v>
      </c>
      <c r="Z36" s="13">
        <v>-174</v>
      </c>
      <c r="AA36" s="13">
        <v>-174</v>
      </c>
      <c r="AB36" s="12">
        <v>-174</v>
      </c>
      <c r="AC36" s="13">
        <v>-174</v>
      </c>
      <c r="AD36" s="13">
        <v>-174</v>
      </c>
      <c r="AE36" s="238">
        <v>-174</v>
      </c>
      <c r="AF36" s="37">
        <v>-174</v>
      </c>
      <c r="AG36" s="37">
        <v>-174</v>
      </c>
      <c r="AH36" s="12">
        <v>-174</v>
      </c>
      <c r="AI36" s="13">
        <v>-174</v>
      </c>
      <c r="AJ36" s="13">
        <v>-174</v>
      </c>
      <c r="AK36" s="12">
        <v>-174</v>
      </c>
      <c r="AL36" s="13">
        <v>-174</v>
      </c>
      <c r="AM36" s="13">
        <v>-174</v>
      </c>
      <c r="AN36" s="12">
        <v>-174</v>
      </c>
      <c r="AO36" s="13">
        <v>-174</v>
      </c>
      <c r="AP36" s="13">
        <v>-174</v>
      </c>
      <c r="AQ36" s="12">
        <v>-174</v>
      </c>
      <c r="AR36" s="13">
        <v>-174</v>
      </c>
      <c r="AS36" s="14">
        <v>-174</v>
      </c>
    </row>
    <row r="37" spans="1:45">
      <c r="A37" s="36" t="s">
        <v>44</v>
      </c>
      <c r="B37" s="12" t="s">
        <v>11</v>
      </c>
      <c r="C37" s="13" t="s">
        <v>11</v>
      </c>
      <c r="D37" s="13" t="s">
        <v>11</v>
      </c>
      <c r="E37" s="13" t="s">
        <v>11</v>
      </c>
      <c r="F37" s="14" t="s">
        <v>11</v>
      </c>
      <c r="G37" s="12" t="s">
        <v>11</v>
      </c>
      <c r="H37" s="13" t="s">
        <v>11</v>
      </c>
      <c r="I37" s="13" t="s">
        <v>11</v>
      </c>
      <c r="J37" s="15" t="s">
        <v>11</v>
      </c>
      <c r="K37" s="16" t="s">
        <v>11</v>
      </c>
      <c r="L37" s="16" t="s">
        <v>11</v>
      </c>
      <c r="M37" s="150" t="s">
        <v>11</v>
      </c>
      <c r="N37" s="151" t="s">
        <v>11</v>
      </c>
      <c r="O37" s="151" t="s">
        <v>11</v>
      </c>
      <c r="P37" s="12" t="s">
        <v>11</v>
      </c>
      <c r="Q37" s="13" t="s">
        <v>11</v>
      </c>
      <c r="R37" s="13" t="s">
        <v>11</v>
      </c>
      <c r="S37" s="12" t="s">
        <v>11</v>
      </c>
      <c r="T37" s="13" t="s">
        <v>11</v>
      </c>
      <c r="U37" s="13" t="s">
        <v>11</v>
      </c>
      <c r="V37" s="12" t="s">
        <v>11</v>
      </c>
      <c r="W37" s="13" t="s">
        <v>11</v>
      </c>
      <c r="X37" s="13" t="s">
        <v>11</v>
      </c>
      <c r="Y37" s="12" t="s">
        <v>11</v>
      </c>
      <c r="Z37" s="13" t="s">
        <v>11</v>
      </c>
      <c r="AA37" s="13" t="s">
        <v>11</v>
      </c>
      <c r="AB37" s="12" t="s">
        <v>11</v>
      </c>
      <c r="AC37" s="13" t="s">
        <v>11</v>
      </c>
      <c r="AD37" s="13" t="s">
        <v>11</v>
      </c>
      <c r="AE37" s="238" t="s">
        <v>11</v>
      </c>
      <c r="AF37" s="37" t="s">
        <v>11</v>
      </c>
      <c r="AG37" s="37" t="s">
        <v>11</v>
      </c>
      <c r="AH37" s="12" t="s">
        <v>11</v>
      </c>
      <c r="AI37" s="13" t="s">
        <v>11</v>
      </c>
      <c r="AJ37" s="13" t="s">
        <v>11</v>
      </c>
      <c r="AK37" s="12" t="s">
        <v>11</v>
      </c>
      <c r="AL37" s="13" t="s">
        <v>11</v>
      </c>
      <c r="AM37" s="13" t="s">
        <v>11</v>
      </c>
      <c r="AN37" s="12" t="s">
        <v>11</v>
      </c>
      <c r="AO37" s="13" t="s">
        <v>11</v>
      </c>
      <c r="AP37" s="13" t="s">
        <v>11</v>
      </c>
      <c r="AQ37" s="12" t="s">
        <v>11</v>
      </c>
      <c r="AR37" s="13" t="s">
        <v>11</v>
      </c>
      <c r="AS37" s="14" t="s">
        <v>11</v>
      </c>
    </row>
    <row r="38" spans="1:45">
      <c r="A38" s="39" t="s">
        <v>45</v>
      </c>
      <c r="B38" s="47">
        <v>-999</v>
      </c>
      <c r="C38" s="41">
        <v>-999</v>
      </c>
      <c r="D38" s="41">
        <v>-999</v>
      </c>
      <c r="E38" s="41">
        <v>-999</v>
      </c>
      <c r="F38" s="52">
        <v>-999</v>
      </c>
      <c r="G38" s="47">
        <v>-999</v>
      </c>
      <c r="H38" s="41">
        <v>-999</v>
      </c>
      <c r="I38" s="41">
        <v>-999</v>
      </c>
      <c r="J38" s="46">
        <v>-999</v>
      </c>
      <c r="K38" s="44">
        <v>-999</v>
      </c>
      <c r="L38" s="44">
        <v>-999</v>
      </c>
      <c r="M38" s="165">
        <v>-999</v>
      </c>
      <c r="N38" s="163">
        <v>-999</v>
      </c>
      <c r="O38" s="163">
        <v>-999</v>
      </c>
      <c r="P38" s="207">
        <v>-999</v>
      </c>
      <c r="Q38" s="208">
        <v>-999</v>
      </c>
      <c r="R38" s="208">
        <v>-999</v>
      </c>
      <c r="S38" s="207">
        <v>-169.3</v>
      </c>
      <c r="T38" s="207">
        <v>-169.3</v>
      </c>
      <c r="U38" s="207">
        <v>-169.3</v>
      </c>
      <c r="V38" s="220">
        <v>-169.3</v>
      </c>
      <c r="W38" s="220">
        <v>-169.3</v>
      </c>
      <c r="X38" s="220">
        <v>-169.3</v>
      </c>
      <c r="Y38" s="207">
        <v>-999</v>
      </c>
      <c r="Z38" s="208">
        <v>-999</v>
      </c>
      <c r="AA38" s="208">
        <v>-999</v>
      </c>
      <c r="AB38" s="207">
        <v>-999</v>
      </c>
      <c r="AC38" s="207">
        <v>-999</v>
      </c>
      <c r="AD38" s="207">
        <v>-999</v>
      </c>
      <c r="AE38" s="210">
        <v>-999</v>
      </c>
      <c r="AF38" s="211">
        <v>-999</v>
      </c>
      <c r="AG38" s="211">
        <v>-999</v>
      </c>
      <c r="AH38" s="207">
        <v>-999</v>
      </c>
      <c r="AI38" s="208">
        <v>-999</v>
      </c>
      <c r="AJ38" s="208">
        <v>-999</v>
      </c>
      <c r="AK38" s="220">
        <v>-169.3</v>
      </c>
      <c r="AL38" s="220">
        <v>-169.3</v>
      </c>
      <c r="AM38" s="220">
        <v>-169.3</v>
      </c>
      <c r="AN38" s="207">
        <v>-999</v>
      </c>
      <c r="AO38" s="208">
        <v>-999</v>
      </c>
      <c r="AP38" s="208">
        <v>-999</v>
      </c>
      <c r="AQ38" s="207">
        <v>-164.99</v>
      </c>
      <c r="AR38" s="208">
        <v>-164.99</v>
      </c>
      <c r="AS38" s="209">
        <v>-164.99</v>
      </c>
    </row>
    <row r="39" spans="1:45" ht="28">
      <c r="A39" s="11" t="s">
        <v>46</v>
      </c>
      <c r="B39" s="91" t="s">
        <v>11</v>
      </c>
      <c r="C39" s="92" t="s">
        <v>11</v>
      </c>
      <c r="D39" s="92" t="s">
        <v>11</v>
      </c>
      <c r="E39" s="92" t="s">
        <v>11</v>
      </c>
      <c r="F39" s="93" t="s">
        <v>11</v>
      </c>
      <c r="G39" s="18" t="s">
        <v>11</v>
      </c>
      <c r="H39" s="19" t="s">
        <v>11</v>
      </c>
      <c r="I39" s="19" t="s">
        <v>11</v>
      </c>
      <c r="J39" s="21" t="s">
        <v>11</v>
      </c>
      <c r="K39" s="22" t="s">
        <v>11</v>
      </c>
      <c r="L39" s="22" t="s">
        <v>11</v>
      </c>
      <c r="M39" s="153" t="s">
        <v>11</v>
      </c>
      <c r="N39" s="154" t="s">
        <v>11</v>
      </c>
      <c r="O39" s="154" t="s">
        <v>11</v>
      </c>
      <c r="P39" s="153" t="s">
        <v>11</v>
      </c>
      <c r="Q39" s="154" t="s">
        <v>11</v>
      </c>
      <c r="R39" s="154" t="s">
        <v>11</v>
      </c>
      <c r="S39" s="91" t="s">
        <v>11</v>
      </c>
      <c r="T39" s="92" t="s">
        <v>11</v>
      </c>
      <c r="U39" s="92" t="s">
        <v>11</v>
      </c>
      <c r="V39" s="18" t="s">
        <v>11</v>
      </c>
      <c r="W39" s="19" t="s">
        <v>11</v>
      </c>
      <c r="X39" s="19" t="s">
        <v>11</v>
      </c>
      <c r="Y39" s="91" t="s">
        <v>11</v>
      </c>
      <c r="Z39" s="92" t="s">
        <v>11</v>
      </c>
      <c r="AA39" s="92" t="s">
        <v>11</v>
      </c>
      <c r="AB39" s="18" t="s">
        <v>11</v>
      </c>
      <c r="AC39" s="19" t="s">
        <v>11</v>
      </c>
      <c r="AD39" s="19" t="s">
        <v>11</v>
      </c>
      <c r="AE39" s="21" t="s">
        <v>11</v>
      </c>
      <c r="AF39" s="22" t="s">
        <v>11</v>
      </c>
      <c r="AG39" s="22" t="s">
        <v>11</v>
      </c>
      <c r="AH39" s="18" t="s">
        <v>11</v>
      </c>
      <c r="AI39" s="19" t="s">
        <v>11</v>
      </c>
      <c r="AJ39" s="19" t="s">
        <v>11</v>
      </c>
      <c r="AK39" s="18" t="s">
        <v>11</v>
      </c>
      <c r="AL39" s="19" t="s">
        <v>11</v>
      </c>
      <c r="AM39" s="19" t="s">
        <v>11</v>
      </c>
      <c r="AN39" s="91" t="s">
        <v>11</v>
      </c>
      <c r="AO39" s="92" t="s">
        <v>11</v>
      </c>
      <c r="AP39" s="92" t="s">
        <v>11</v>
      </c>
      <c r="AQ39" s="91" t="s">
        <v>11</v>
      </c>
      <c r="AR39" s="92" t="s">
        <v>11</v>
      </c>
      <c r="AS39" s="93" t="s">
        <v>11</v>
      </c>
    </row>
    <row r="40" spans="1:45" ht="28">
      <c r="A40" s="11" t="s">
        <v>47</v>
      </c>
      <c r="B40" s="12">
        <f t="shared" ref="B40:X40" si="10">10*LOG10(10^((B35+B36)/10)+10^(B38/10))</f>
        <v>-167.00000000000003</v>
      </c>
      <c r="C40" s="13">
        <f t="shared" si="10"/>
        <v>-167.00000000000003</v>
      </c>
      <c r="D40" s="13">
        <f t="shared" si="10"/>
        <v>-167.00000000000003</v>
      </c>
      <c r="E40" s="13">
        <f t="shared" si="10"/>
        <v>-167.00000000000003</v>
      </c>
      <c r="F40" s="14">
        <f t="shared" si="10"/>
        <v>-167.00000000000003</v>
      </c>
      <c r="G40" s="12">
        <f t="shared" si="10"/>
        <v>-167.00000000000003</v>
      </c>
      <c r="H40" s="13">
        <f t="shared" si="10"/>
        <v>-167.00000000000003</v>
      </c>
      <c r="I40" s="13">
        <f t="shared" si="10"/>
        <v>-167.00000000000003</v>
      </c>
      <c r="J40" s="15">
        <f t="shared" si="10"/>
        <v>-167.00000000000003</v>
      </c>
      <c r="K40" s="16">
        <f t="shared" si="10"/>
        <v>-167.00000000000003</v>
      </c>
      <c r="L40" s="16">
        <f t="shared" si="10"/>
        <v>-167.00000000000003</v>
      </c>
      <c r="M40" s="150">
        <f t="shared" si="10"/>
        <v>-167.00000000000003</v>
      </c>
      <c r="N40" s="151">
        <f t="shared" si="10"/>
        <v>-167.00000000000003</v>
      </c>
      <c r="O40" s="151">
        <f t="shared" si="10"/>
        <v>-167.00000000000003</v>
      </c>
      <c r="P40" s="12">
        <f t="shared" si="10"/>
        <v>-167.00000000000003</v>
      </c>
      <c r="Q40" s="13">
        <f t="shared" si="10"/>
        <v>-167.00000000000003</v>
      </c>
      <c r="R40" s="13">
        <f t="shared" si="10"/>
        <v>-167.00000000000003</v>
      </c>
      <c r="S40" s="12">
        <f t="shared" si="10"/>
        <v>-164.98918835931039</v>
      </c>
      <c r="T40" s="13">
        <f t="shared" si="10"/>
        <v>-164.98918835931039</v>
      </c>
      <c r="U40" s="13">
        <f t="shared" si="10"/>
        <v>-164.98918835931039</v>
      </c>
      <c r="V40" s="12">
        <f t="shared" si="10"/>
        <v>-164.98918835931039</v>
      </c>
      <c r="W40" s="13">
        <f t="shared" si="10"/>
        <v>-164.98918835931039</v>
      </c>
      <c r="X40" s="13">
        <f t="shared" si="10"/>
        <v>-164.98918835931039</v>
      </c>
      <c r="Y40" s="12">
        <f>10*LOG10(10^((Y35+Y36)/10)+10^(Y38/10))</f>
        <v>-167.00000000000003</v>
      </c>
      <c r="Z40" s="13">
        <f>10*LOG10(10^((Z35+Z36)/10)+10^(Z38/10))</f>
        <v>-167.00000000000003</v>
      </c>
      <c r="AA40" s="13">
        <f>10*LOG10(10^((AA35+AA36)/10)+10^(AA38/10))</f>
        <v>-167.00000000000003</v>
      </c>
      <c r="AB40" s="12">
        <f t="shared" ref="AB40:AS40" si="11">10*LOG10(10^((AB35+AB36)/10)+10^(AB38/10))</f>
        <v>-167.00000000000003</v>
      </c>
      <c r="AC40" s="13">
        <f t="shared" si="11"/>
        <v>-167.00000000000003</v>
      </c>
      <c r="AD40" s="13">
        <f t="shared" si="11"/>
        <v>-167.00000000000003</v>
      </c>
      <c r="AE40" s="238">
        <f t="shared" si="11"/>
        <v>-167.00000000000003</v>
      </c>
      <c r="AF40" s="37">
        <f t="shared" si="11"/>
        <v>-167.00000000000003</v>
      </c>
      <c r="AG40" s="37">
        <f t="shared" si="11"/>
        <v>-167.00000000000003</v>
      </c>
      <c r="AH40" s="12">
        <f t="shared" si="11"/>
        <v>-167.00000000000003</v>
      </c>
      <c r="AI40" s="13">
        <f t="shared" si="11"/>
        <v>-167.00000000000003</v>
      </c>
      <c r="AJ40" s="13">
        <f t="shared" si="11"/>
        <v>-167.00000000000003</v>
      </c>
      <c r="AK40" s="12">
        <f t="shared" si="11"/>
        <v>-164.98918835931039</v>
      </c>
      <c r="AL40" s="13">
        <f t="shared" si="11"/>
        <v>-164.98918835931039</v>
      </c>
      <c r="AM40" s="13">
        <f t="shared" si="11"/>
        <v>-164.98918835931039</v>
      </c>
      <c r="AN40" s="12">
        <f t="shared" si="11"/>
        <v>-167.00000000000003</v>
      </c>
      <c r="AO40" s="13">
        <f t="shared" si="11"/>
        <v>-167.00000000000003</v>
      </c>
      <c r="AP40" s="13">
        <f t="shared" si="11"/>
        <v>-167.00000000000003</v>
      </c>
      <c r="AQ40" s="12">
        <f t="shared" si="11"/>
        <v>-162.86943987346325</v>
      </c>
      <c r="AR40" s="13">
        <f t="shared" si="11"/>
        <v>-162.86943987346325</v>
      </c>
      <c r="AS40" s="14">
        <f t="shared" si="11"/>
        <v>-162.86943987346325</v>
      </c>
    </row>
    <row r="41" spans="1:45">
      <c r="A41" s="54" t="s">
        <v>48</v>
      </c>
      <c r="B41" s="12" t="s">
        <v>11</v>
      </c>
      <c r="C41" s="13" t="s">
        <v>11</v>
      </c>
      <c r="D41" s="13" t="s">
        <v>11</v>
      </c>
      <c r="E41" s="13" t="s">
        <v>11</v>
      </c>
      <c r="F41" s="14" t="s">
        <v>11</v>
      </c>
      <c r="G41" s="12" t="s">
        <v>11</v>
      </c>
      <c r="H41" s="13" t="s">
        <v>11</v>
      </c>
      <c r="I41" s="13" t="s">
        <v>11</v>
      </c>
      <c r="J41" s="15" t="s">
        <v>11</v>
      </c>
      <c r="K41" s="16" t="s">
        <v>11</v>
      </c>
      <c r="L41" s="16" t="s">
        <v>11</v>
      </c>
      <c r="M41" s="150" t="s">
        <v>11</v>
      </c>
      <c r="N41" s="151" t="s">
        <v>11</v>
      </c>
      <c r="O41" s="151" t="s">
        <v>11</v>
      </c>
      <c r="P41" s="12" t="s">
        <v>11</v>
      </c>
      <c r="Q41" s="13" t="s">
        <v>11</v>
      </c>
      <c r="R41" s="13" t="s">
        <v>11</v>
      </c>
      <c r="S41" s="12" t="s">
        <v>11</v>
      </c>
      <c r="T41" s="13" t="s">
        <v>11</v>
      </c>
      <c r="U41" s="13" t="s">
        <v>11</v>
      </c>
      <c r="V41" s="12" t="s">
        <v>11</v>
      </c>
      <c r="W41" s="13" t="s">
        <v>11</v>
      </c>
      <c r="X41" s="13" t="s">
        <v>11</v>
      </c>
      <c r="Y41" s="12" t="s">
        <v>11</v>
      </c>
      <c r="Z41" s="13" t="s">
        <v>11</v>
      </c>
      <c r="AA41" s="13" t="s">
        <v>11</v>
      </c>
      <c r="AB41" s="12" t="s">
        <v>11</v>
      </c>
      <c r="AC41" s="13" t="s">
        <v>11</v>
      </c>
      <c r="AD41" s="13" t="s">
        <v>11</v>
      </c>
      <c r="AE41" s="238" t="s">
        <v>11</v>
      </c>
      <c r="AF41" s="37" t="s">
        <v>11</v>
      </c>
      <c r="AG41" s="37" t="s">
        <v>11</v>
      </c>
      <c r="AH41" s="12" t="s">
        <v>11</v>
      </c>
      <c r="AI41" s="13" t="s">
        <v>11</v>
      </c>
      <c r="AJ41" s="13" t="s">
        <v>11</v>
      </c>
      <c r="AK41" s="12" t="s">
        <v>11</v>
      </c>
      <c r="AL41" s="13" t="s">
        <v>11</v>
      </c>
      <c r="AM41" s="13" t="s">
        <v>11</v>
      </c>
      <c r="AN41" s="12" t="s">
        <v>11</v>
      </c>
      <c r="AO41" s="13" t="s">
        <v>11</v>
      </c>
      <c r="AP41" s="13" t="s">
        <v>11</v>
      </c>
      <c r="AQ41" s="12" t="s">
        <v>11</v>
      </c>
      <c r="AR41" s="13" t="s">
        <v>11</v>
      </c>
      <c r="AS41" s="14" t="s">
        <v>11</v>
      </c>
    </row>
    <row r="42" spans="1:45">
      <c r="A42" s="94" t="s">
        <v>49</v>
      </c>
      <c r="B42" s="47">
        <f>48*360*1000</f>
        <v>17280000</v>
      </c>
      <c r="C42" s="41">
        <f>48*360*1000</f>
        <v>17280000</v>
      </c>
      <c r="D42" s="41">
        <f>11*360*1000</f>
        <v>3960000</v>
      </c>
      <c r="E42" s="41">
        <f>11*360*1000</f>
        <v>3960000</v>
      </c>
      <c r="F42" s="52">
        <f>11*360*1000</f>
        <v>3960000</v>
      </c>
      <c r="G42" s="47">
        <f t="shared" ref="G42:K42" si="12">42*360*1000</f>
        <v>15120000</v>
      </c>
      <c r="H42" s="41">
        <f t="shared" si="12"/>
        <v>15120000</v>
      </c>
      <c r="I42" s="41">
        <f>11*360*1000</f>
        <v>3960000</v>
      </c>
      <c r="J42" s="46">
        <f t="shared" si="12"/>
        <v>15120000</v>
      </c>
      <c r="K42" s="44">
        <f t="shared" si="12"/>
        <v>15120000</v>
      </c>
      <c r="L42" s="44">
        <f>11*360*1000</f>
        <v>3960000</v>
      </c>
      <c r="M42" s="165">
        <f>40*360*1000</f>
        <v>14400000</v>
      </c>
      <c r="N42" s="163">
        <f>40*360*1000</f>
        <v>14400000</v>
      </c>
      <c r="O42" s="163">
        <f>11*360*1000</f>
        <v>3960000</v>
      </c>
      <c r="P42" s="207">
        <f>36*360*1000</f>
        <v>12960000</v>
      </c>
      <c r="Q42" s="208">
        <f>36*360*1000</f>
        <v>12960000</v>
      </c>
      <c r="R42" s="208">
        <f>11*360*1000</f>
        <v>3960000</v>
      </c>
      <c r="S42" s="207">
        <f>37*360*1000</f>
        <v>13320000</v>
      </c>
      <c r="T42" s="208">
        <f>37*360*1000</f>
        <v>13320000</v>
      </c>
      <c r="U42" s="208">
        <f>10*360*1000</f>
        <v>3600000</v>
      </c>
      <c r="V42" s="207">
        <f>37*360*1000</f>
        <v>13320000</v>
      </c>
      <c r="W42" s="207">
        <f>37*360*1000</f>
        <v>13320000</v>
      </c>
      <c r="X42" s="208">
        <f>11*360*1000</f>
        <v>3960000</v>
      </c>
      <c r="Y42" s="207">
        <f>42*360*1000</f>
        <v>15120000</v>
      </c>
      <c r="Z42" s="208">
        <f>42*360*1000</f>
        <v>15120000</v>
      </c>
      <c r="AA42" s="208">
        <f>11*360*1000</f>
        <v>3960000</v>
      </c>
      <c r="AB42" s="207">
        <f>42*360*1000</f>
        <v>15120000</v>
      </c>
      <c r="AC42" s="208">
        <f>42*360*1000</f>
        <v>15120000</v>
      </c>
      <c r="AD42" s="208">
        <f>11*360*1000</f>
        <v>3960000</v>
      </c>
      <c r="AE42" s="210">
        <f>36*360*1000</f>
        <v>12960000</v>
      </c>
      <c r="AF42" s="211">
        <f>36*360*1000</f>
        <v>12960000</v>
      </c>
      <c r="AG42" s="211">
        <f>11*360*1000</f>
        <v>3960000</v>
      </c>
      <c r="AH42" s="207">
        <f>36*360*1000</f>
        <v>12960000</v>
      </c>
      <c r="AI42" s="208">
        <f>36*360*1000</f>
        <v>12960000</v>
      </c>
      <c r="AJ42" s="208">
        <f>10*360*1000</f>
        <v>3600000</v>
      </c>
      <c r="AK42" s="207">
        <f>38*360*1000</f>
        <v>13680000</v>
      </c>
      <c r="AL42" s="208">
        <f>38*360*1000</f>
        <v>13680000</v>
      </c>
      <c r="AM42" s="208">
        <f>11*360*1000</f>
        <v>3960000</v>
      </c>
      <c r="AN42" s="207">
        <f>37*360*1000</f>
        <v>13320000</v>
      </c>
      <c r="AO42" s="208">
        <f>37*360*1000</f>
        <v>13320000</v>
      </c>
      <c r="AP42" s="208">
        <f>11*360*1000</f>
        <v>3960000</v>
      </c>
      <c r="AQ42" s="210">
        <f>40*360*1000</f>
        <v>14400000</v>
      </c>
      <c r="AR42" s="211">
        <f>40*360*1000</f>
        <v>14400000</v>
      </c>
      <c r="AS42" s="212">
        <f>40*360*1000</f>
        <v>14400000</v>
      </c>
    </row>
    <row r="43" spans="1:45">
      <c r="A43" s="11" t="s">
        <v>50</v>
      </c>
      <c r="B43" s="12" t="s">
        <v>11</v>
      </c>
      <c r="C43" s="13" t="s">
        <v>11</v>
      </c>
      <c r="D43" s="13" t="s">
        <v>11</v>
      </c>
      <c r="E43" s="13" t="s">
        <v>11</v>
      </c>
      <c r="F43" s="14" t="s">
        <v>11</v>
      </c>
      <c r="G43" s="12" t="s">
        <v>11</v>
      </c>
      <c r="H43" s="13" t="s">
        <v>11</v>
      </c>
      <c r="I43" s="13" t="s">
        <v>11</v>
      </c>
      <c r="J43" s="15" t="s">
        <v>11</v>
      </c>
      <c r="K43" s="16" t="s">
        <v>11</v>
      </c>
      <c r="L43" s="16" t="s">
        <v>11</v>
      </c>
      <c r="M43" s="150" t="s">
        <v>11</v>
      </c>
      <c r="N43" s="151" t="s">
        <v>11</v>
      </c>
      <c r="O43" s="151" t="s">
        <v>11</v>
      </c>
      <c r="P43" s="12" t="s">
        <v>11</v>
      </c>
      <c r="Q43" s="13" t="s">
        <v>11</v>
      </c>
      <c r="R43" s="13" t="s">
        <v>11</v>
      </c>
      <c r="S43" s="12" t="s">
        <v>11</v>
      </c>
      <c r="T43" s="13" t="s">
        <v>11</v>
      </c>
      <c r="U43" s="13" t="s">
        <v>11</v>
      </c>
      <c r="V43" s="12" t="s">
        <v>11</v>
      </c>
      <c r="W43" s="13" t="s">
        <v>11</v>
      </c>
      <c r="X43" s="13" t="s">
        <v>11</v>
      </c>
      <c r="Y43" s="12" t="s">
        <v>11</v>
      </c>
      <c r="Z43" s="13" t="s">
        <v>11</v>
      </c>
      <c r="AA43" s="13" t="s">
        <v>11</v>
      </c>
      <c r="AB43" s="12" t="s">
        <v>11</v>
      </c>
      <c r="AC43" s="13" t="s">
        <v>11</v>
      </c>
      <c r="AD43" s="13" t="s">
        <v>11</v>
      </c>
      <c r="AE43" s="238" t="s">
        <v>11</v>
      </c>
      <c r="AF43" s="37" t="s">
        <v>11</v>
      </c>
      <c r="AG43" s="37" t="s">
        <v>11</v>
      </c>
      <c r="AH43" s="12" t="s">
        <v>11</v>
      </c>
      <c r="AI43" s="13" t="s">
        <v>11</v>
      </c>
      <c r="AJ43" s="13" t="s">
        <v>11</v>
      </c>
      <c r="AK43" s="12" t="s">
        <v>11</v>
      </c>
      <c r="AL43" s="13" t="s">
        <v>11</v>
      </c>
      <c r="AM43" s="13" t="s">
        <v>11</v>
      </c>
      <c r="AN43" s="12" t="s">
        <v>11</v>
      </c>
      <c r="AO43" s="13" t="s">
        <v>11</v>
      </c>
      <c r="AP43" s="13" t="s">
        <v>11</v>
      </c>
      <c r="AQ43" s="12" t="s">
        <v>11</v>
      </c>
      <c r="AR43" s="13" t="s">
        <v>11</v>
      </c>
      <c r="AS43" s="14" t="s">
        <v>11</v>
      </c>
    </row>
    <row r="44" spans="1:45">
      <c r="A44" s="11" t="s">
        <v>51</v>
      </c>
      <c r="B44" s="12">
        <f t="shared" ref="B44:X44" si="13">B40+10*LOG10(B42)</f>
        <v>-94.624562618571289</v>
      </c>
      <c r="C44" s="13">
        <f t="shared" si="13"/>
        <v>-94.624562618571289</v>
      </c>
      <c r="D44" s="13">
        <f t="shared" si="13"/>
        <v>-101.0230481407449</v>
      </c>
      <c r="E44" s="13">
        <f t="shared" si="13"/>
        <v>-101.0230481407449</v>
      </c>
      <c r="F44" s="14">
        <f t="shared" si="13"/>
        <v>-101.0230481407449</v>
      </c>
      <c r="G44" s="12">
        <f t="shared" si="13"/>
        <v>-95.204482088348158</v>
      </c>
      <c r="H44" s="13">
        <f t="shared" si="13"/>
        <v>-95.204482088348158</v>
      </c>
      <c r="I44" s="13">
        <f t="shared" si="13"/>
        <v>-101.0230481407449</v>
      </c>
      <c r="J44" s="15">
        <f t="shared" si="13"/>
        <v>-95.204482088348158</v>
      </c>
      <c r="K44" s="16">
        <f t="shared" si="13"/>
        <v>-95.204482088348158</v>
      </c>
      <c r="L44" s="16">
        <f t="shared" si="13"/>
        <v>-101.0230481407449</v>
      </c>
      <c r="M44" s="150">
        <f t="shared" si="13"/>
        <v>-95.41637507904754</v>
      </c>
      <c r="N44" s="151">
        <f t="shared" si="13"/>
        <v>-95.41637507904754</v>
      </c>
      <c r="O44" s="151">
        <f t="shared" si="13"/>
        <v>-101.0230481407449</v>
      </c>
      <c r="P44" s="12">
        <f t="shared" si="13"/>
        <v>-95.873949984654288</v>
      </c>
      <c r="Q44" s="13">
        <f t="shared" si="13"/>
        <v>-95.873949984654288</v>
      </c>
      <c r="R44" s="13">
        <f t="shared" si="13"/>
        <v>-101.0230481407449</v>
      </c>
      <c r="S44" s="12">
        <f t="shared" si="13"/>
        <v>-93.744146110967563</v>
      </c>
      <c r="T44" s="13">
        <f t="shared" si="13"/>
        <v>-93.744146110967563</v>
      </c>
      <c r="U44" s="13">
        <f t="shared" si="13"/>
        <v>-99.426163351637527</v>
      </c>
      <c r="V44" s="12">
        <f t="shared" si="13"/>
        <v>-93.744146110967563</v>
      </c>
      <c r="W44" s="13">
        <f t="shared" si="13"/>
        <v>-93.744146110967563</v>
      </c>
      <c r="X44" s="13">
        <f t="shared" si="13"/>
        <v>-99.012236500055266</v>
      </c>
      <c r="Y44" s="12">
        <f>Y40+10*LOG10(Y42)</f>
        <v>-95.204482088348158</v>
      </c>
      <c r="Z44" s="13">
        <f>Z40+10*LOG10(Z42)</f>
        <v>-95.204482088348158</v>
      </c>
      <c r="AA44" s="13">
        <f>AA40+10*LOG10(AA42)</f>
        <v>-101.0230481407449</v>
      </c>
      <c r="AB44" s="12">
        <f t="shared" ref="AB44:AS44" si="14">AB40+10*LOG10(AB42)</f>
        <v>-95.204482088348158</v>
      </c>
      <c r="AC44" s="13">
        <f t="shared" si="14"/>
        <v>-95.204482088348158</v>
      </c>
      <c r="AD44" s="13">
        <f t="shared" si="14"/>
        <v>-101.0230481407449</v>
      </c>
      <c r="AE44" s="238">
        <f t="shared" si="14"/>
        <v>-95.873949984654288</v>
      </c>
      <c r="AF44" s="37">
        <f t="shared" si="14"/>
        <v>-95.873949984654288</v>
      </c>
      <c r="AG44" s="37">
        <f t="shared" si="14"/>
        <v>-101.0230481407449</v>
      </c>
      <c r="AH44" s="12">
        <f t="shared" si="14"/>
        <v>-95.873949984654288</v>
      </c>
      <c r="AI44" s="13">
        <f t="shared" si="14"/>
        <v>-95.873949984654288</v>
      </c>
      <c r="AJ44" s="13">
        <f t="shared" si="14"/>
        <v>-101.43697499232717</v>
      </c>
      <c r="AK44" s="12">
        <f t="shared" si="14"/>
        <v>-93.628327385469419</v>
      </c>
      <c r="AL44" s="13">
        <f t="shared" si="14"/>
        <v>-93.628327385469419</v>
      </c>
      <c r="AM44" s="13">
        <f t="shared" si="14"/>
        <v>-99.012236500055266</v>
      </c>
      <c r="AN44" s="12">
        <f t="shared" si="14"/>
        <v>-95.754957751657201</v>
      </c>
      <c r="AO44" s="13">
        <f t="shared" si="14"/>
        <v>-95.754957751657201</v>
      </c>
      <c r="AP44" s="13">
        <f t="shared" si="14"/>
        <v>-101.0230481407449</v>
      </c>
      <c r="AQ44" s="12">
        <f t="shared" si="14"/>
        <v>-91.285814952510762</v>
      </c>
      <c r="AR44" s="13">
        <f t="shared" si="14"/>
        <v>-91.285814952510762</v>
      </c>
      <c r="AS44" s="14">
        <f t="shared" si="14"/>
        <v>-91.285814952510762</v>
      </c>
    </row>
    <row r="45" spans="1:45">
      <c r="A45" s="54" t="s">
        <v>52</v>
      </c>
      <c r="B45" s="12" t="s">
        <v>11</v>
      </c>
      <c r="C45" s="13" t="s">
        <v>11</v>
      </c>
      <c r="D45" s="13" t="s">
        <v>11</v>
      </c>
      <c r="E45" s="13" t="s">
        <v>11</v>
      </c>
      <c r="F45" s="14" t="s">
        <v>11</v>
      </c>
      <c r="G45" s="12" t="s">
        <v>11</v>
      </c>
      <c r="H45" s="13" t="s">
        <v>11</v>
      </c>
      <c r="I45" s="13" t="s">
        <v>11</v>
      </c>
      <c r="J45" s="15" t="s">
        <v>11</v>
      </c>
      <c r="K45" s="16" t="s">
        <v>11</v>
      </c>
      <c r="L45" s="16" t="s">
        <v>11</v>
      </c>
      <c r="M45" s="150" t="s">
        <v>11</v>
      </c>
      <c r="N45" s="151" t="s">
        <v>11</v>
      </c>
      <c r="O45" s="151" t="s">
        <v>11</v>
      </c>
      <c r="P45" s="12" t="s">
        <v>11</v>
      </c>
      <c r="Q45" s="13" t="s">
        <v>11</v>
      </c>
      <c r="R45" s="13" t="s">
        <v>11</v>
      </c>
      <c r="S45" s="12" t="s">
        <v>11</v>
      </c>
      <c r="T45" s="13" t="s">
        <v>11</v>
      </c>
      <c r="U45" s="13" t="s">
        <v>11</v>
      </c>
      <c r="V45" s="12" t="s">
        <v>11</v>
      </c>
      <c r="W45" s="13" t="s">
        <v>11</v>
      </c>
      <c r="X45" s="13" t="s">
        <v>11</v>
      </c>
      <c r="Y45" s="12" t="s">
        <v>11</v>
      </c>
      <c r="Z45" s="13" t="s">
        <v>11</v>
      </c>
      <c r="AA45" s="13" t="s">
        <v>11</v>
      </c>
      <c r="AB45" s="12" t="s">
        <v>11</v>
      </c>
      <c r="AC45" s="13" t="s">
        <v>11</v>
      </c>
      <c r="AD45" s="13" t="s">
        <v>11</v>
      </c>
      <c r="AE45" s="238" t="s">
        <v>11</v>
      </c>
      <c r="AF45" s="37" t="s">
        <v>11</v>
      </c>
      <c r="AG45" s="37" t="s">
        <v>11</v>
      </c>
      <c r="AH45" s="12" t="s">
        <v>11</v>
      </c>
      <c r="AI45" s="13" t="s">
        <v>11</v>
      </c>
      <c r="AJ45" s="13" t="s">
        <v>11</v>
      </c>
      <c r="AK45" s="12" t="s">
        <v>11</v>
      </c>
      <c r="AL45" s="13" t="s">
        <v>11</v>
      </c>
      <c r="AM45" s="13" t="s">
        <v>11</v>
      </c>
      <c r="AN45" s="12" t="s">
        <v>11</v>
      </c>
      <c r="AO45" s="13" t="s">
        <v>11</v>
      </c>
      <c r="AP45" s="13" t="s">
        <v>11</v>
      </c>
      <c r="AQ45" s="12" t="s">
        <v>11</v>
      </c>
      <c r="AR45" s="13" t="s">
        <v>11</v>
      </c>
      <c r="AS45" s="14" t="s">
        <v>11</v>
      </c>
    </row>
    <row r="46" spans="1:45">
      <c r="A46" s="94" t="s">
        <v>53</v>
      </c>
      <c r="B46" s="47">
        <v>-7.6</v>
      </c>
      <c r="C46" s="41">
        <v>-1.8</v>
      </c>
      <c r="D46" s="41">
        <v>5.9</v>
      </c>
      <c r="E46" s="41">
        <v>6.7</v>
      </c>
      <c r="F46" s="52">
        <v>9.6</v>
      </c>
      <c r="G46" s="56">
        <v>-8</v>
      </c>
      <c r="H46" s="56">
        <v>-1.5</v>
      </c>
      <c r="I46" s="56">
        <v>4.2</v>
      </c>
      <c r="J46" s="46">
        <v>-13.7</v>
      </c>
      <c r="K46" s="44">
        <v>-8.9</v>
      </c>
      <c r="L46" s="44">
        <v>-1.5</v>
      </c>
      <c r="M46" s="165">
        <v>-6.39</v>
      </c>
      <c r="N46" s="163">
        <v>0.76</v>
      </c>
      <c r="O46" s="163">
        <v>9.6199999999999992</v>
      </c>
      <c r="P46" s="207">
        <v>-7.6</v>
      </c>
      <c r="Q46" s="208">
        <v>-1.4</v>
      </c>
      <c r="R46" s="208">
        <v>8</v>
      </c>
      <c r="S46" s="207">
        <v>-8</v>
      </c>
      <c r="T46" s="208">
        <v>-1.2</v>
      </c>
      <c r="U46" s="208">
        <v>9.1</v>
      </c>
      <c r="V46" s="207">
        <v>-10.1</v>
      </c>
      <c r="W46" s="208">
        <v>-4.4000000000000004</v>
      </c>
      <c r="X46" s="208">
        <v>0.8</v>
      </c>
      <c r="Y46" s="207">
        <v>-9.64</v>
      </c>
      <c r="Z46" s="208">
        <v>-3.12</v>
      </c>
      <c r="AA46" s="208">
        <v>5.15</v>
      </c>
      <c r="AB46" s="207">
        <v>-8.4</v>
      </c>
      <c r="AC46" s="208">
        <v>-1.5</v>
      </c>
      <c r="AD46" s="208">
        <v>6.5</v>
      </c>
      <c r="AE46" s="210">
        <v>-10.47</v>
      </c>
      <c r="AF46" s="211">
        <v>-3.28</v>
      </c>
      <c r="AG46" s="211">
        <v>1.9</v>
      </c>
      <c r="AH46" s="207">
        <v>-8.89</v>
      </c>
      <c r="AI46" s="208">
        <v>-1.93</v>
      </c>
      <c r="AJ46" s="208">
        <v>6.13</v>
      </c>
      <c r="AK46" s="207">
        <v>-8.1300000000000008</v>
      </c>
      <c r="AL46" s="208">
        <v>-0.94</v>
      </c>
      <c r="AM46" s="208">
        <v>7</v>
      </c>
      <c r="AN46" s="207">
        <v>-7.85</v>
      </c>
      <c r="AO46" s="208">
        <v>-1.8</v>
      </c>
      <c r="AP46" s="208">
        <v>6.7</v>
      </c>
      <c r="AQ46" s="210">
        <v>-8</v>
      </c>
      <c r="AR46" s="211">
        <v>-2.2000000000000002</v>
      </c>
      <c r="AS46" s="209">
        <v>5.8</v>
      </c>
    </row>
    <row r="47" spans="1:45">
      <c r="A47" s="11" t="s">
        <v>54</v>
      </c>
      <c r="B47" s="12">
        <v>2</v>
      </c>
      <c r="C47" s="13">
        <v>2</v>
      </c>
      <c r="D47" s="13">
        <v>2</v>
      </c>
      <c r="E47" s="13">
        <v>2</v>
      </c>
      <c r="F47" s="14">
        <v>2</v>
      </c>
      <c r="G47" s="12">
        <v>2</v>
      </c>
      <c r="H47" s="13">
        <v>2</v>
      </c>
      <c r="I47" s="13">
        <v>2</v>
      </c>
      <c r="J47" s="15">
        <v>2</v>
      </c>
      <c r="K47" s="16">
        <v>2</v>
      </c>
      <c r="L47" s="16">
        <v>2</v>
      </c>
      <c r="M47" s="150">
        <v>2</v>
      </c>
      <c r="N47" s="151">
        <v>2</v>
      </c>
      <c r="O47" s="151">
        <v>2</v>
      </c>
      <c r="P47" s="12">
        <v>2</v>
      </c>
      <c r="Q47" s="13">
        <v>2</v>
      </c>
      <c r="R47" s="13">
        <v>2</v>
      </c>
      <c r="S47" s="12">
        <v>2</v>
      </c>
      <c r="T47" s="13">
        <v>2</v>
      </c>
      <c r="U47" s="13">
        <v>2</v>
      </c>
      <c r="V47" s="12">
        <v>2</v>
      </c>
      <c r="W47" s="13">
        <v>2</v>
      </c>
      <c r="X47" s="13">
        <v>2</v>
      </c>
      <c r="Y47" s="12">
        <v>2</v>
      </c>
      <c r="Z47" s="13">
        <v>2</v>
      </c>
      <c r="AA47" s="13">
        <v>2</v>
      </c>
      <c r="AB47" s="12">
        <v>2</v>
      </c>
      <c r="AC47" s="13">
        <v>2</v>
      </c>
      <c r="AD47" s="13">
        <v>2</v>
      </c>
      <c r="AE47" s="238">
        <v>2</v>
      </c>
      <c r="AF47" s="37">
        <v>2</v>
      </c>
      <c r="AG47" s="37">
        <v>2</v>
      </c>
      <c r="AH47" s="12">
        <v>2</v>
      </c>
      <c r="AI47" s="13">
        <v>2</v>
      </c>
      <c r="AJ47" s="13">
        <v>2</v>
      </c>
      <c r="AK47" s="12">
        <v>2</v>
      </c>
      <c r="AL47" s="13">
        <v>2</v>
      </c>
      <c r="AM47" s="13">
        <v>2</v>
      </c>
      <c r="AN47" s="12">
        <v>2</v>
      </c>
      <c r="AO47" s="13">
        <v>2</v>
      </c>
      <c r="AP47" s="13">
        <v>2</v>
      </c>
      <c r="AQ47" s="12">
        <v>2</v>
      </c>
      <c r="AR47" s="13">
        <v>2</v>
      </c>
      <c r="AS47" s="14">
        <v>2</v>
      </c>
    </row>
    <row r="48" spans="1:45" ht="28">
      <c r="A48" s="11" t="s">
        <v>55</v>
      </c>
      <c r="B48" s="12" t="s">
        <v>11</v>
      </c>
      <c r="C48" s="13" t="s">
        <v>11</v>
      </c>
      <c r="D48" s="13" t="s">
        <v>11</v>
      </c>
      <c r="E48" s="13" t="s">
        <v>11</v>
      </c>
      <c r="F48" s="14" t="s">
        <v>11</v>
      </c>
      <c r="G48" s="12" t="s">
        <v>11</v>
      </c>
      <c r="H48" s="13" t="s">
        <v>11</v>
      </c>
      <c r="I48" s="13" t="s">
        <v>11</v>
      </c>
      <c r="J48" s="15" t="s">
        <v>11</v>
      </c>
      <c r="K48" s="16" t="s">
        <v>11</v>
      </c>
      <c r="L48" s="16" t="s">
        <v>11</v>
      </c>
      <c r="M48" s="150" t="s">
        <v>11</v>
      </c>
      <c r="N48" s="151" t="s">
        <v>11</v>
      </c>
      <c r="O48" s="151" t="s">
        <v>11</v>
      </c>
      <c r="P48" s="12" t="s">
        <v>11</v>
      </c>
      <c r="Q48" s="13" t="s">
        <v>11</v>
      </c>
      <c r="R48" s="13" t="s">
        <v>11</v>
      </c>
      <c r="S48" s="12" t="s">
        <v>11</v>
      </c>
      <c r="T48" s="13" t="s">
        <v>11</v>
      </c>
      <c r="U48" s="13" t="s">
        <v>11</v>
      </c>
      <c r="V48" s="12" t="s">
        <v>11</v>
      </c>
      <c r="W48" s="13" t="s">
        <v>11</v>
      </c>
      <c r="X48" s="13" t="s">
        <v>11</v>
      </c>
      <c r="Y48" s="12" t="s">
        <v>11</v>
      </c>
      <c r="Z48" s="13" t="s">
        <v>11</v>
      </c>
      <c r="AA48" s="13" t="s">
        <v>11</v>
      </c>
      <c r="AB48" s="12" t="s">
        <v>11</v>
      </c>
      <c r="AC48" s="13" t="s">
        <v>11</v>
      </c>
      <c r="AD48" s="13" t="s">
        <v>11</v>
      </c>
      <c r="AE48" s="238" t="s">
        <v>11</v>
      </c>
      <c r="AF48" s="37" t="s">
        <v>11</v>
      </c>
      <c r="AG48" s="37" t="s">
        <v>11</v>
      </c>
      <c r="AH48" s="12" t="s">
        <v>11</v>
      </c>
      <c r="AI48" s="13" t="s">
        <v>11</v>
      </c>
      <c r="AJ48" s="13" t="s">
        <v>11</v>
      </c>
      <c r="AK48" s="12" t="s">
        <v>11</v>
      </c>
      <c r="AL48" s="13" t="s">
        <v>11</v>
      </c>
      <c r="AM48" s="13" t="s">
        <v>11</v>
      </c>
      <c r="AN48" s="12" t="s">
        <v>11</v>
      </c>
      <c r="AO48" s="13" t="s">
        <v>11</v>
      </c>
      <c r="AP48" s="13" t="s">
        <v>11</v>
      </c>
      <c r="AQ48" s="12" t="s">
        <v>11</v>
      </c>
      <c r="AR48" s="13" t="s">
        <v>11</v>
      </c>
      <c r="AS48" s="14" t="s">
        <v>11</v>
      </c>
    </row>
    <row r="49" spans="1:45" ht="33.75" customHeight="1">
      <c r="A49" s="11" t="s">
        <v>56</v>
      </c>
      <c r="B49" s="12">
        <v>0</v>
      </c>
      <c r="C49" s="13">
        <v>0</v>
      </c>
      <c r="D49" s="13">
        <v>0</v>
      </c>
      <c r="E49" s="13">
        <v>0</v>
      </c>
      <c r="F49" s="14">
        <v>0</v>
      </c>
      <c r="G49" s="12">
        <v>0</v>
      </c>
      <c r="H49" s="13">
        <v>0</v>
      </c>
      <c r="I49" s="13">
        <v>0</v>
      </c>
      <c r="J49" s="15">
        <v>0</v>
      </c>
      <c r="K49" s="16">
        <v>0</v>
      </c>
      <c r="L49" s="16">
        <v>0</v>
      </c>
      <c r="M49" s="150">
        <v>0</v>
      </c>
      <c r="N49" s="151">
        <v>0</v>
      </c>
      <c r="O49" s="151">
        <v>0</v>
      </c>
      <c r="P49" s="12">
        <v>0</v>
      </c>
      <c r="Q49" s="13">
        <v>0</v>
      </c>
      <c r="R49" s="13">
        <v>0</v>
      </c>
      <c r="S49" s="12">
        <v>0</v>
      </c>
      <c r="T49" s="13">
        <v>0</v>
      </c>
      <c r="U49" s="13">
        <v>0</v>
      </c>
      <c r="V49" s="12">
        <v>0</v>
      </c>
      <c r="W49" s="13">
        <v>0</v>
      </c>
      <c r="X49" s="13">
        <v>0</v>
      </c>
      <c r="Y49" s="12">
        <v>0</v>
      </c>
      <c r="Z49" s="13">
        <v>0</v>
      </c>
      <c r="AA49" s="13">
        <v>0</v>
      </c>
      <c r="AB49" s="12">
        <v>0</v>
      </c>
      <c r="AC49" s="13">
        <v>0</v>
      </c>
      <c r="AD49" s="13">
        <v>0</v>
      </c>
      <c r="AE49" s="238">
        <v>0</v>
      </c>
      <c r="AF49" s="37">
        <v>0</v>
      </c>
      <c r="AG49" s="37">
        <v>0</v>
      </c>
      <c r="AH49" s="12">
        <v>0</v>
      </c>
      <c r="AI49" s="13">
        <v>0</v>
      </c>
      <c r="AJ49" s="13">
        <v>0</v>
      </c>
      <c r="AK49" s="12">
        <v>0</v>
      </c>
      <c r="AL49" s="13">
        <v>0</v>
      </c>
      <c r="AM49" s="13">
        <v>0</v>
      </c>
      <c r="AN49" s="12">
        <v>0</v>
      </c>
      <c r="AO49" s="13">
        <v>0</v>
      </c>
      <c r="AP49" s="13">
        <v>0</v>
      </c>
      <c r="AQ49" s="12">
        <v>0</v>
      </c>
      <c r="AR49" s="13">
        <v>0</v>
      </c>
      <c r="AS49" s="14">
        <v>0</v>
      </c>
    </row>
    <row r="50" spans="1:45" ht="28">
      <c r="A50" s="11" t="s">
        <v>57</v>
      </c>
      <c r="B50" s="91" t="s">
        <v>11</v>
      </c>
      <c r="C50" s="92" t="s">
        <v>11</v>
      </c>
      <c r="D50" s="92" t="s">
        <v>11</v>
      </c>
      <c r="E50" s="92" t="s">
        <v>11</v>
      </c>
      <c r="F50" s="93" t="s">
        <v>11</v>
      </c>
      <c r="G50" s="18" t="s">
        <v>11</v>
      </c>
      <c r="H50" s="19" t="s">
        <v>11</v>
      </c>
      <c r="I50" s="19" t="s">
        <v>11</v>
      </c>
      <c r="J50" s="21" t="s">
        <v>11</v>
      </c>
      <c r="K50" s="22" t="s">
        <v>11</v>
      </c>
      <c r="L50" s="22" t="s">
        <v>11</v>
      </c>
      <c r="M50" s="153" t="s">
        <v>11</v>
      </c>
      <c r="N50" s="154" t="s">
        <v>11</v>
      </c>
      <c r="O50" s="154" t="s">
        <v>11</v>
      </c>
      <c r="P50" s="153" t="s">
        <v>11</v>
      </c>
      <c r="Q50" s="154" t="s">
        <v>11</v>
      </c>
      <c r="R50" s="154" t="s">
        <v>11</v>
      </c>
      <c r="S50" s="91" t="s">
        <v>11</v>
      </c>
      <c r="T50" s="92" t="s">
        <v>11</v>
      </c>
      <c r="U50" s="92" t="s">
        <v>11</v>
      </c>
      <c r="V50" s="18" t="s">
        <v>11</v>
      </c>
      <c r="W50" s="19" t="s">
        <v>11</v>
      </c>
      <c r="X50" s="19" t="s">
        <v>11</v>
      </c>
      <c r="Y50" s="91" t="s">
        <v>11</v>
      </c>
      <c r="Z50" s="92" t="s">
        <v>11</v>
      </c>
      <c r="AA50" s="92" t="s">
        <v>11</v>
      </c>
      <c r="AB50" s="18" t="s">
        <v>11</v>
      </c>
      <c r="AC50" s="19" t="s">
        <v>11</v>
      </c>
      <c r="AD50" s="19" t="s">
        <v>11</v>
      </c>
      <c r="AE50" s="21" t="s">
        <v>11</v>
      </c>
      <c r="AF50" s="22" t="s">
        <v>11</v>
      </c>
      <c r="AG50" s="22" t="s">
        <v>11</v>
      </c>
      <c r="AH50" s="18" t="s">
        <v>11</v>
      </c>
      <c r="AI50" s="19" t="s">
        <v>11</v>
      </c>
      <c r="AJ50" s="19" t="s">
        <v>11</v>
      </c>
      <c r="AK50" s="18" t="s">
        <v>11</v>
      </c>
      <c r="AL50" s="19" t="s">
        <v>11</v>
      </c>
      <c r="AM50" s="19" t="s">
        <v>11</v>
      </c>
      <c r="AN50" s="91" t="s">
        <v>11</v>
      </c>
      <c r="AO50" s="92" t="s">
        <v>11</v>
      </c>
      <c r="AP50" s="92" t="s">
        <v>11</v>
      </c>
      <c r="AQ50" s="91" t="s">
        <v>11</v>
      </c>
      <c r="AR50" s="92" t="s">
        <v>11</v>
      </c>
      <c r="AS50" s="93" t="s">
        <v>11</v>
      </c>
    </row>
    <row r="51" spans="1:45" ht="28">
      <c r="A51" s="11" t="s">
        <v>58</v>
      </c>
      <c r="B51" s="12">
        <f t="shared" ref="B51:X51" si="15">B44+B46+B47-B49</f>
        <v>-100.22456261857128</v>
      </c>
      <c r="C51" s="13">
        <f t="shared" si="15"/>
        <v>-94.424562618571287</v>
      </c>
      <c r="D51" s="13">
        <f t="shared" si="15"/>
        <v>-93.123048140744899</v>
      </c>
      <c r="E51" s="13">
        <f t="shared" si="15"/>
        <v>-92.323048140744902</v>
      </c>
      <c r="F51" s="14">
        <f t="shared" si="15"/>
        <v>-89.42304814074491</v>
      </c>
      <c r="G51" s="12">
        <f t="shared" si="15"/>
        <v>-101.20448208834816</v>
      </c>
      <c r="H51" s="13">
        <f t="shared" si="15"/>
        <v>-94.704482088348158</v>
      </c>
      <c r="I51" s="13">
        <f t="shared" si="15"/>
        <v>-94.823048140744902</v>
      </c>
      <c r="J51" s="15">
        <f t="shared" si="15"/>
        <v>-106.90448208834816</v>
      </c>
      <c r="K51" s="16">
        <f t="shared" si="15"/>
        <v>-102.10448208834816</v>
      </c>
      <c r="L51" s="16">
        <f t="shared" si="15"/>
        <v>-100.5230481407449</v>
      </c>
      <c r="M51" s="150">
        <f t="shared" si="15"/>
        <v>-99.806375079047541</v>
      </c>
      <c r="N51" s="151">
        <f t="shared" si="15"/>
        <v>-92.656375079047535</v>
      </c>
      <c r="O51" s="151">
        <f t="shared" si="15"/>
        <v>-89.4030481407449</v>
      </c>
      <c r="P51" s="12">
        <f t="shared" si="15"/>
        <v>-101.47394998465428</v>
      </c>
      <c r="Q51" s="13">
        <f t="shared" si="15"/>
        <v>-95.273949984654294</v>
      </c>
      <c r="R51" s="13">
        <f t="shared" si="15"/>
        <v>-91.023048140744905</v>
      </c>
      <c r="S51" s="12">
        <f t="shared" si="15"/>
        <v>-99.744146110967563</v>
      </c>
      <c r="T51" s="13">
        <f t="shared" si="15"/>
        <v>-92.944146110967566</v>
      </c>
      <c r="U51" s="13">
        <f t="shared" si="15"/>
        <v>-88.326163351637533</v>
      </c>
      <c r="V51" s="12">
        <f t="shared" si="15"/>
        <v>-101.84414611096756</v>
      </c>
      <c r="W51" s="13">
        <f t="shared" si="15"/>
        <v>-96.144146110967569</v>
      </c>
      <c r="X51" s="13">
        <f t="shared" si="15"/>
        <v>-96.212236500055269</v>
      </c>
      <c r="Y51" s="12">
        <f>Y44+Y46+Y47-Y49</f>
        <v>-102.84448208834816</v>
      </c>
      <c r="Z51" s="13">
        <f>Z44+Z46+Z47-Z49</f>
        <v>-96.324482088348162</v>
      </c>
      <c r="AA51" s="13">
        <f>AA44+AA46+AA47-AA49</f>
        <v>-93.873048140744899</v>
      </c>
      <c r="AB51" s="12">
        <f t="shared" ref="AB51:AS51" si="16">AB44+AB46+AB47-AB49</f>
        <v>-101.60448208834816</v>
      </c>
      <c r="AC51" s="13">
        <f t="shared" si="16"/>
        <v>-94.704482088348158</v>
      </c>
      <c r="AD51" s="13">
        <f t="shared" si="16"/>
        <v>-92.523048140744905</v>
      </c>
      <c r="AE51" s="238">
        <f t="shared" si="16"/>
        <v>-104.34394998465429</v>
      </c>
      <c r="AF51" s="37">
        <f t="shared" si="16"/>
        <v>-97.15394998465429</v>
      </c>
      <c r="AG51" s="37">
        <f t="shared" si="16"/>
        <v>-97.123048140744899</v>
      </c>
      <c r="AH51" s="12">
        <f t="shared" si="16"/>
        <v>-102.76394998465429</v>
      </c>
      <c r="AI51" s="13">
        <f t="shared" si="16"/>
        <v>-95.803949984654295</v>
      </c>
      <c r="AJ51" s="13">
        <f t="shared" si="16"/>
        <v>-93.30697499232717</v>
      </c>
      <c r="AK51" s="12">
        <f t="shared" si="16"/>
        <v>-99.758327385469414</v>
      </c>
      <c r="AL51" s="13">
        <f t="shared" si="16"/>
        <v>-92.568327385469416</v>
      </c>
      <c r="AM51" s="13">
        <f t="shared" si="16"/>
        <v>-90.012236500055266</v>
      </c>
      <c r="AN51" s="12">
        <f t="shared" si="16"/>
        <v>-101.6049577516572</v>
      </c>
      <c r="AO51" s="13">
        <f t="shared" si="16"/>
        <v>-95.554957751657199</v>
      </c>
      <c r="AP51" s="13">
        <f t="shared" si="16"/>
        <v>-92.323048140744902</v>
      </c>
      <c r="AQ51" s="12">
        <f t="shared" si="16"/>
        <v>-97.285814952510762</v>
      </c>
      <c r="AR51" s="13">
        <f t="shared" si="16"/>
        <v>-91.485814952510765</v>
      </c>
      <c r="AS51" s="14">
        <f t="shared" si="16"/>
        <v>-83.485814952510765</v>
      </c>
    </row>
    <row r="52" spans="1:45" ht="28">
      <c r="A52" s="75" t="s">
        <v>59</v>
      </c>
      <c r="B52" s="76" t="s">
        <v>11</v>
      </c>
      <c r="C52" s="77" t="s">
        <v>11</v>
      </c>
      <c r="D52" s="77" t="s">
        <v>11</v>
      </c>
      <c r="E52" s="77" t="s">
        <v>11</v>
      </c>
      <c r="F52" s="78" t="s">
        <v>11</v>
      </c>
      <c r="G52" s="76" t="s">
        <v>11</v>
      </c>
      <c r="H52" s="77" t="s">
        <v>11</v>
      </c>
      <c r="I52" s="77" t="s">
        <v>11</v>
      </c>
      <c r="J52" s="79" t="s">
        <v>11</v>
      </c>
      <c r="K52" s="80" t="s">
        <v>11</v>
      </c>
      <c r="L52" s="80" t="s">
        <v>11</v>
      </c>
      <c r="M52" s="170" t="s">
        <v>11</v>
      </c>
      <c r="N52" s="171" t="s">
        <v>11</v>
      </c>
      <c r="O52" s="171" t="s">
        <v>11</v>
      </c>
      <c r="P52" s="76" t="s">
        <v>11</v>
      </c>
      <c r="Q52" s="77" t="s">
        <v>11</v>
      </c>
      <c r="R52" s="77" t="s">
        <v>11</v>
      </c>
      <c r="S52" s="76" t="s">
        <v>11</v>
      </c>
      <c r="T52" s="77" t="s">
        <v>11</v>
      </c>
      <c r="U52" s="77" t="s">
        <v>11</v>
      </c>
      <c r="V52" s="76" t="s">
        <v>11</v>
      </c>
      <c r="W52" s="77" t="s">
        <v>11</v>
      </c>
      <c r="X52" s="77" t="s">
        <v>11</v>
      </c>
      <c r="Y52" s="76" t="s">
        <v>11</v>
      </c>
      <c r="Z52" s="77" t="s">
        <v>11</v>
      </c>
      <c r="AA52" s="77" t="s">
        <v>11</v>
      </c>
      <c r="AB52" s="76" t="s">
        <v>11</v>
      </c>
      <c r="AC52" s="77" t="s">
        <v>11</v>
      </c>
      <c r="AD52" s="77" t="s">
        <v>11</v>
      </c>
      <c r="AE52" s="242" t="s">
        <v>11</v>
      </c>
      <c r="AF52" s="243" t="s">
        <v>11</v>
      </c>
      <c r="AG52" s="243" t="s">
        <v>11</v>
      </c>
      <c r="AH52" s="76" t="s">
        <v>11</v>
      </c>
      <c r="AI52" s="77" t="s">
        <v>11</v>
      </c>
      <c r="AJ52" s="77" t="s">
        <v>11</v>
      </c>
      <c r="AK52" s="76" t="s">
        <v>11</v>
      </c>
      <c r="AL52" s="77" t="s">
        <v>11</v>
      </c>
      <c r="AM52" s="77" t="s">
        <v>11</v>
      </c>
      <c r="AN52" s="76" t="s">
        <v>11</v>
      </c>
      <c r="AO52" s="77" t="s">
        <v>11</v>
      </c>
      <c r="AP52" s="77" t="s">
        <v>11</v>
      </c>
      <c r="AQ52" s="76" t="s">
        <v>11</v>
      </c>
      <c r="AR52" s="77" t="s">
        <v>11</v>
      </c>
      <c r="AS52" s="78" t="s">
        <v>11</v>
      </c>
    </row>
    <row r="53" spans="1:45" ht="28">
      <c r="A53" s="57" t="s">
        <v>60</v>
      </c>
      <c r="B53" s="83">
        <f>B26+B30+B33-B34-B51</f>
        <v>162.37121254719665</v>
      </c>
      <c r="C53" s="84">
        <f t="shared" ref="C53:G53" si="17">C26+C30+C33-C34-C51</f>
        <v>156.57121254719667</v>
      </c>
      <c r="D53" s="84">
        <f t="shared" si="17"/>
        <v>148.87121254719665</v>
      </c>
      <c r="E53" s="84">
        <f t="shared" si="17"/>
        <v>148.07121254719664</v>
      </c>
      <c r="F53" s="85">
        <f t="shared" si="17"/>
        <v>145.17121254719666</v>
      </c>
      <c r="G53" s="83">
        <f t="shared" si="17"/>
        <v>162.77121254719665</v>
      </c>
      <c r="H53" s="84">
        <f t="shared" ref="H53:L53" si="18">H26+H30+H33-H34-H51</f>
        <v>156.27121254719665</v>
      </c>
      <c r="I53" s="84">
        <f t="shared" si="18"/>
        <v>150.57121254719664</v>
      </c>
      <c r="J53" s="86">
        <f t="shared" si="18"/>
        <v>159.13121254719667</v>
      </c>
      <c r="K53" s="87">
        <f t="shared" si="18"/>
        <v>154.33121254719666</v>
      </c>
      <c r="L53" s="87">
        <f t="shared" si="18"/>
        <v>146.93121254719665</v>
      </c>
      <c r="M53" s="183">
        <f>M26+M30+M33-M34-M51</f>
        <v>155.16121254719667</v>
      </c>
      <c r="N53" s="184">
        <f t="shared" ref="N53:O53" si="19">N26+N30+N33-N34-N51</f>
        <v>148.01121254719666</v>
      </c>
      <c r="O53" s="184">
        <f t="shared" si="19"/>
        <v>139.15121254719665</v>
      </c>
      <c r="P53" s="83">
        <f>P26+P30+P33-P34-P51</f>
        <v>162.37121254719665</v>
      </c>
      <c r="Q53" s="84">
        <f t="shared" ref="Q53:R53" si="20">Q26+Q30+Q33-Q34-Q51</f>
        <v>156.17121254719666</v>
      </c>
      <c r="R53" s="84">
        <f t="shared" si="20"/>
        <v>146.77121254719665</v>
      </c>
      <c r="S53" s="83">
        <f>S26+S30+S33-S34-S51</f>
        <v>152.76040090650702</v>
      </c>
      <c r="T53" s="84">
        <f t="shared" ref="T53:U53" si="21">T26+T30+T33-T34-T51</f>
        <v>145.960400906507</v>
      </c>
      <c r="U53" s="84">
        <f t="shared" si="21"/>
        <v>135.66040090650702</v>
      </c>
      <c r="V53" s="83">
        <f>V26+V30+V33-V34-V51</f>
        <v>166.86040090650701</v>
      </c>
      <c r="W53" s="84">
        <f t="shared" ref="W53:X53" si="22">W26+W30+W33-W34-W51</f>
        <v>161.16040090650702</v>
      </c>
      <c r="X53" s="84">
        <f t="shared" si="22"/>
        <v>155.960400906507</v>
      </c>
      <c r="Y53" s="83">
        <f>Y26+Y30+Y33-Y34-Y51</f>
        <v>164.41121254719667</v>
      </c>
      <c r="Z53" s="84">
        <f>Z26+Z30+Z33-Z34-Z51</f>
        <v>157.89121254719666</v>
      </c>
      <c r="AA53" s="84">
        <f>AA26+AA30+AA33-AA34-AA51</f>
        <v>149.62121254719665</v>
      </c>
      <c r="AB53" s="83">
        <f>AB26+AB30+AB33-AB34-AB51</f>
        <v>163.17121254719666</v>
      </c>
      <c r="AC53" s="84">
        <f t="shared" ref="AC53:AG53" si="23">AC26+AC30+AC33-AC34-AC51</f>
        <v>156.27121254719665</v>
      </c>
      <c r="AD53" s="84">
        <f t="shared" si="23"/>
        <v>148.27121254719665</v>
      </c>
      <c r="AE53" s="83">
        <f t="shared" si="23"/>
        <v>165.24121254719665</v>
      </c>
      <c r="AF53" s="84">
        <f t="shared" si="23"/>
        <v>158.05121254719666</v>
      </c>
      <c r="AG53" s="84">
        <f t="shared" si="23"/>
        <v>152.87121254719665</v>
      </c>
      <c r="AH53" s="83">
        <f>AH26+AH30+AH33-AH34-AH51</f>
        <v>163.66121254719667</v>
      </c>
      <c r="AI53" s="84">
        <f t="shared" ref="AI53:AJ53" si="24">AI26+AI30+AI33-AI34-AI51</f>
        <v>156.70121254719669</v>
      </c>
      <c r="AJ53" s="84">
        <f t="shared" si="24"/>
        <v>148.64121254719666</v>
      </c>
      <c r="AK53" s="83">
        <f>AK26+AK30+AK33-AK34-AK51</f>
        <v>161.89040090650701</v>
      </c>
      <c r="AL53" s="84">
        <f t="shared" ref="AL53:AM53" si="25">AL26+AL30+AL33-AL34-AL51</f>
        <v>154.70040090650701</v>
      </c>
      <c r="AM53" s="84">
        <f t="shared" si="25"/>
        <v>146.76040090650702</v>
      </c>
      <c r="AN53" s="83">
        <f>AN26+AN30+AN33-AN34-AN51</f>
        <v>162.33121254719663</v>
      </c>
      <c r="AO53" s="84">
        <f t="shared" ref="AO53:AP53" si="26">AO26+AO30+AO33-AO34-AO51</f>
        <v>156.28121254719665</v>
      </c>
      <c r="AP53" s="84">
        <f t="shared" si="26"/>
        <v>147.78121254719665</v>
      </c>
      <c r="AQ53" s="83">
        <f>AQ26+AQ30+AQ33-AQ34-AQ51</f>
        <v>157.64065242065988</v>
      </c>
      <c r="AR53" s="84">
        <f t="shared" ref="AR53:AS53" si="27">AR26+AR30+AR33-AR34-AR51</f>
        <v>151.84065242065989</v>
      </c>
      <c r="AS53" s="85">
        <f t="shared" si="27"/>
        <v>143.84065242065989</v>
      </c>
    </row>
    <row r="54" spans="1:45" ht="41.4" customHeight="1" thickBot="1">
      <c r="A54" s="95" t="s">
        <v>61</v>
      </c>
      <c r="B54" s="291" t="s">
        <v>88</v>
      </c>
      <c r="C54" s="292"/>
      <c r="D54" s="292"/>
      <c r="E54" s="292"/>
      <c r="F54" s="293"/>
      <c r="G54" s="291"/>
      <c r="H54" s="292"/>
      <c r="I54" s="292"/>
      <c r="J54" s="294"/>
      <c r="K54" s="295"/>
      <c r="L54" s="295"/>
      <c r="M54" s="314" t="s">
        <v>106</v>
      </c>
      <c r="N54" s="292"/>
      <c r="O54" s="292"/>
      <c r="P54" s="283"/>
      <c r="Q54" s="284"/>
      <c r="R54" s="284"/>
      <c r="S54" s="215"/>
      <c r="T54" s="215"/>
      <c r="U54" s="215"/>
      <c r="V54" s="283"/>
      <c r="W54" s="284"/>
      <c r="X54" s="284"/>
      <c r="Y54" s="283"/>
      <c r="Z54" s="284"/>
      <c r="AA54" s="284"/>
      <c r="AB54" s="283"/>
      <c r="AC54" s="284"/>
      <c r="AD54" s="284"/>
      <c r="AE54" s="302"/>
      <c r="AF54" s="303"/>
      <c r="AG54" s="303"/>
      <c r="AH54" s="283"/>
      <c r="AI54" s="284"/>
      <c r="AJ54" s="284"/>
      <c r="AK54" s="283"/>
      <c r="AL54" s="284"/>
      <c r="AM54" s="284"/>
      <c r="AN54" s="283"/>
      <c r="AO54" s="284"/>
      <c r="AP54" s="284"/>
      <c r="AQ54" s="283"/>
      <c r="AR54" s="284"/>
      <c r="AS54" s="285"/>
    </row>
  </sheetData>
  <mergeCells count="27">
    <mergeCell ref="P1:R1"/>
    <mergeCell ref="P54:R54"/>
    <mergeCell ref="S1:U1"/>
    <mergeCell ref="V1:X1"/>
    <mergeCell ref="B1:F1"/>
    <mergeCell ref="G1:I1"/>
    <mergeCell ref="J1:L1"/>
    <mergeCell ref="M1:O1"/>
    <mergeCell ref="B54:F54"/>
    <mergeCell ref="G54:I54"/>
    <mergeCell ref="J54:L54"/>
    <mergeCell ref="M54:O54"/>
    <mergeCell ref="AQ1:AS1"/>
    <mergeCell ref="AQ54:AS54"/>
    <mergeCell ref="AN1:AP1"/>
    <mergeCell ref="AN54:AP54"/>
    <mergeCell ref="V54:X54"/>
    <mergeCell ref="AE1:AG1"/>
    <mergeCell ref="AE54:AG54"/>
    <mergeCell ref="Y1:AA1"/>
    <mergeCell ref="Y54:AA54"/>
    <mergeCell ref="AB1:AD1"/>
    <mergeCell ref="AB54:AD54"/>
    <mergeCell ref="AK1:AM1"/>
    <mergeCell ref="AK54:AM54"/>
    <mergeCell ref="AH1:AJ1"/>
    <mergeCell ref="AH54:AJ54"/>
  </mergeCells>
  <phoneticPr fontId="1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U54"/>
  <sheetViews>
    <sheetView tabSelected="1" zoomScale="60" zoomScaleNormal="60" workbookViewId="0">
      <pane xSplit="1" topLeftCell="AJ1" activePane="topRight" state="frozen"/>
      <selection pane="topRight" activeCell="AT21" sqref="AT21"/>
    </sheetView>
  </sheetViews>
  <sheetFormatPr defaultColWidth="9" defaultRowHeight="15"/>
  <cols>
    <col min="1" max="1" width="62.08203125" style="1" customWidth="1"/>
    <col min="2" max="2" width="15.58203125" style="89" customWidth="1"/>
    <col min="3" max="5" width="15.58203125" style="90" customWidth="1"/>
    <col min="6" max="6" width="15.58203125" style="2" customWidth="1"/>
    <col min="7" max="9" width="15.58203125" style="1" customWidth="1"/>
    <col min="10" max="10" width="15.58203125" style="2" customWidth="1"/>
    <col min="11" max="13" width="15.58203125" style="1" customWidth="1"/>
    <col min="14" max="14" width="15.5" style="176" customWidth="1"/>
    <col min="15" max="17" width="15.5" style="177" customWidth="1"/>
    <col min="18" max="18" width="15.58203125" style="176" customWidth="1"/>
    <col min="19" max="21" width="15.58203125" style="177" customWidth="1"/>
    <col min="22" max="22" width="15.58203125" style="89" customWidth="1"/>
    <col min="23" max="25" width="15.58203125" style="90" customWidth="1"/>
    <col min="26" max="26" width="15.58203125" style="2" customWidth="1"/>
    <col min="27" max="32" width="15.58203125" style="1" customWidth="1"/>
    <col min="33" max="33" width="15.58203125" style="2" customWidth="1"/>
    <col min="34" max="36" width="15.58203125" style="1" customWidth="1"/>
    <col min="37" max="37" width="15.58203125" style="2" customWidth="1"/>
    <col min="38" max="39" width="15.58203125" style="1" customWidth="1"/>
    <col min="40" max="40" width="15.58203125" style="2" customWidth="1"/>
    <col min="41" max="43" width="15.58203125" style="1" customWidth="1"/>
    <col min="44" max="44" width="15.58203125" style="89" customWidth="1"/>
    <col min="45" max="47" width="15.58203125" style="90" customWidth="1"/>
    <col min="48" max="16384" width="9" style="1"/>
  </cols>
  <sheetData>
    <row r="1" spans="1:47" ht="14.25" customHeight="1" thickBot="1">
      <c r="A1" s="3" t="s">
        <v>0</v>
      </c>
      <c r="B1" s="326" t="s">
        <v>1</v>
      </c>
      <c r="C1" s="327"/>
      <c r="D1" s="327"/>
      <c r="E1" s="327"/>
      <c r="F1" s="280" t="s">
        <v>2</v>
      </c>
      <c r="G1" s="281"/>
      <c r="H1" s="281"/>
      <c r="I1" s="281"/>
      <c r="J1" s="286" t="s">
        <v>3</v>
      </c>
      <c r="K1" s="287"/>
      <c r="L1" s="287"/>
      <c r="M1" s="287"/>
      <c r="N1" s="289" t="s">
        <v>100</v>
      </c>
      <c r="O1" s="290"/>
      <c r="P1" s="290"/>
      <c r="Q1" s="290"/>
      <c r="R1" s="280" t="s">
        <v>107</v>
      </c>
      <c r="S1" s="281"/>
      <c r="T1" s="281"/>
      <c r="U1" s="281"/>
      <c r="V1" s="289" t="s">
        <v>112</v>
      </c>
      <c r="W1" s="290"/>
      <c r="X1" s="290"/>
      <c r="Y1" s="290"/>
      <c r="Z1" s="280" t="s">
        <v>114</v>
      </c>
      <c r="AA1" s="281"/>
      <c r="AB1" s="281"/>
      <c r="AC1" s="281"/>
      <c r="AD1" s="280" t="s">
        <v>124</v>
      </c>
      <c r="AE1" s="281"/>
      <c r="AF1" s="281"/>
      <c r="AG1" s="280" t="s">
        <v>128</v>
      </c>
      <c r="AH1" s="281"/>
      <c r="AI1" s="281"/>
      <c r="AJ1" s="281"/>
      <c r="AK1" s="280" t="s">
        <v>148</v>
      </c>
      <c r="AL1" s="281"/>
      <c r="AM1" s="281"/>
      <c r="AN1" s="280" t="s">
        <v>164</v>
      </c>
      <c r="AO1" s="281"/>
      <c r="AP1" s="281"/>
      <c r="AQ1" s="281"/>
      <c r="AR1" s="280" t="s">
        <v>171</v>
      </c>
      <c r="AS1" s="281"/>
      <c r="AT1" s="281"/>
      <c r="AU1" s="281"/>
    </row>
    <row r="2" spans="1:47" ht="84">
      <c r="A2" s="4" t="s">
        <v>63</v>
      </c>
      <c r="B2" s="96" t="s">
        <v>64</v>
      </c>
      <c r="C2" s="97" t="s">
        <v>65</v>
      </c>
      <c r="D2" s="98" t="s">
        <v>89</v>
      </c>
      <c r="E2" s="99" t="s">
        <v>90</v>
      </c>
      <c r="F2" s="5" t="s">
        <v>64</v>
      </c>
      <c r="G2" s="100" t="s">
        <v>65</v>
      </c>
      <c r="H2" s="6" t="s">
        <v>89</v>
      </c>
      <c r="I2" s="6" t="s">
        <v>90</v>
      </c>
      <c r="J2" s="8" t="s">
        <v>64</v>
      </c>
      <c r="K2" s="104" t="s">
        <v>65</v>
      </c>
      <c r="L2" s="9" t="s">
        <v>89</v>
      </c>
      <c r="M2" s="9" t="s">
        <v>90</v>
      </c>
      <c r="N2" s="147" t="s">
        <v>64</v>
      </c>
      <c r="O2" s="194" t="s">
        <v>65</v>
      </c>
      <c r="P2" s="148" t="s">
        <v>89</v>
      </c>
      <c r="Q2" s="148" t="s">
        <v>90</v>
      </c>
      <c r="R2" s="5" t="s">
        <v>64</v>
      </c>
      <c r="S2" s="100" t="s">
        <v>65</v>
      </c>
      <c r="T2" s="6" t="s">
        <v>89</v>
      </c>
      <c r="U2" s="6" t="s">
        <v>90</v>
      </c>
      <c r="V2" s="5" t="s">
        <v>64</v>
      </c>
      <c r="W2" s="100" t="s">
        <v>65</v>
      </c>
      <c r="X2" s="6" t="s">
        <v>89</v>
      </c>
      <c r="Y2" s="6" t="s">
        <v>90</v>
      </c>
      <c r="Z2" s="5" t="s">
        <v>64</v>
      </c>
      <c r="AA2" s="100" t="s">
        <v>65</v>
      </c>
      <c r="AB2" s="6" t="s">
        <v>122</v>
      </c>
      <c r="AC2" s="6" t="s">
        <v>123</v>
      </c>
      <c r="AD2" s="5" t="s">
        <v>64</v>
      </c>
      <c r="AE2" s="100" t="s">
        <v>65</v>
      </c>
      <c r="AF2" s="6" t="s">
        <v>89</v>
      </c>
      <c r="AG2" s="5" t="s">
        <v>64</v>
      </c>
      <c r="AH2" s="100" t="s">
        <v>65</v>
      </c>
      <c r="AI2" s="6" t="s">
        <v>89</v>
      </c>
      <c r="AJ2" s="6" t="s">
        <v>90</v>
      </c>
      <c r="AK2" s="5" t="s">
        <v>64</v>
      </c>
      <c r="AL2" s="100" t="s">
        <v>65</v>
      </c>
      <c r="AM2" s="6" t="s">
        <v>89</v>
      </c>
      <c r="AN2" s="5" t="s">
        <v>166</v>
      </c>
      <c r="AO2" s="100" t="s">
        <v>65</v>
      </c>
      <c r="AP2" s="6" t="s">
        <v>167</v>
      </c>
      <c r="AQ2" s="6" t="s">
        <v>168</v>
      </c>
      <c r="AR2" s="5" t="s">
        <v>64</v>
      </c>
      <c r="AS2" s="100" t="s">
        <v>65</v>
      </c>
      <c r="AT2" s="6" t="s">
        <v>89</v>
      </c>
      <c r="AU2" s="6" t="s">
        <v>90</v>
      </c>
    </row>
    <row r="3" spans="1:47">
      <c r="A3" s="11" t="s">
        <v>8</v>
      </c>
      <c r="B3" s="12">
        <v>2.6</v>
      </c>
      <c r="C3" s="13">
        <v>2.6</v>
      </c>
      <c r="D3" s="101">
        <v>2.6</v>
      </c>
      <c r="E3" s="102">
        <v>2.6</v>
      </c>
      <c r="F3" s="12">
        <v>2.6</v>
      </c>
      <c r="G3" s="13">
        <v>2.6</v>
      </c>
      <c r="H3" s="101">
        <v>2.6</v>
      </c>
      <c r="I3" s="101">
        <v>2.6</v>
      </c>
      <c r="J3" s="15">
        <v>2.6</v>
      </c>
      <c r="K3" s="16">
        <v>2.6</v>
      </c>
      <c r="L3" s="105">
        <v>2.6</v>
      </c>
      <c r="M3" s="105">
        <v>2.6</v>
      </c>
      <c r="N3" s="150">
        <v>2.6</v>
      </c>
      <c r="O3" s="151">
        <v>2.6</v>
      </c>
      <c r="P3" s="195">
        <v>2.6</v>
      </c>
      <c r="Q3" s="195">
        <v>2.6</v>
      </c>
      <c r="R3" s="12">
        <v>2.6</v>
      </c>
      <c r="S3" s="13">
        <v>2.6</v>
      </c>
      <c r="T3" s="101">
        <v>2.6</v>
      </c>
      <c r="U3" s="101">
        <v>2.6</v>
      </c>
      <c r="V3" s="12">
        <v>2.6</v>
      </c>
      <c r="W3" s="13">
        <v>2.6</v>
      </c>
      <c r="X3" s="101">
        <v>2.6</v>
      </c>
      <c r="Y3" s="101">
        <v>2.6</v>
      </c>
      <c r="Z3" s="12">
        <v>2.6</v>
      </c>
      <c r="AA3" s="13">
        <v>2.6</v>
      </c>
      <c r="AB3" s="101">
        <v>2.6</v>
      </c>
      <c r="AC3" s="101">
        <v>2.6</v>
      </c>
      <c r="AD3" s="12">
        <v>2.6</v>
      </c>
      <c r="AE3" s="13">
        <v>2.6</v>
      </c>
      <c r="AF3" s="101">
        <v>2.6</v>
      </c>
      <c r="AG3" s="12">
        <v>2.6</v>
      </c>
      <c r="AH3" s="13">
        <v>2.6</v>
      </c>
      <c r="AI3" s="101">
        <v>2.6</v>
      </c>
      <c r="AJ3" s="101">
        <v>2.6</v>
      </c>
      <c r="AK3" s="12">
        <v>2.6</v>
      </c>
      <c r="AL3" s="13">
        <v>2.6</v>
      </c>
      <c r="AM3" s="101">
        <v>2.6</v>
      </c>
      <c r="AN3" s="12">
        <v>2.6</v>
      </c>
      <c r="AO3" s="13">
        <v>2.6</v>
      </c>
      <c r="AP3" s="101">
        <v>2.6</v>
      </c>
      <c r="AQ3" s="101">
        <v>2.6</v>
      </c>
      <c r="AR3" s="12">
        <v>2.6</v>
      </c>
      <c r="AS3" s="13">
        <v>2.6</v>
      </c>
      <c r="AT3" s="101">
        <v>2.6</v>
      </c>
      <c r="AU3" s="101">
        <v>2.6</v>
      </c>
    </row>
    <row r="4" spans="1:47">
      <c r="A4" s="11" t="s">
        <v>9</v>
      </c>
      <c r="B4" s="12">
        <v>100</v>
      </c>
      <c r="C4" s="13">
        <v>100</v>
      </c>
      <c r="D4" s="13">
        <v>100</v>
      </c>
      <c r="E4" s="14">
        <v>100</v>
      </c>
      <c r="F4" s="12">
        <v>100</v>
      </c>
      <c r="G4" s="13">
        <v>100</v>
      </c>
      <c r="H4" s="13">
        <v>100</v>
      </c>
      <c r="I4" s="13">
        <v>100</v>
      </c>
      <c r="J4" s="15">
        <v>100</v>
      </c>
      <c r="K4" s="16">
        <v>100</v>
      </c>
      <c r="L4" s="16">
        <v>100</v>
      </c>
      <c r="M4" s="16">
        <v>100</v>
      </c>
      <c r="N4" s="150">
        <v>100</v>
      </c>
      <c r="O4" s="151">
        <v>100</v>
      </c>
      <c r="P4" s="151">
        <v>100</v>
      </c>
      <c r="Q4" s="151">
        <v>100</v>
      </c>
      <c r="R4" s="12">
        <v>100</v>
      </c>
      <c r="S4" s="13">
        <v>100</v>
      </c>
      <c r="T4" s="13">
        <v>100</v>
      </c>
      <c r="U4" s="13">
        <v>100</v>
      </c>
      <c r="V4" s="12">
        <v>100</v>
      </c>
      <c r="W4" s="13">
        <v>100</v>
      </c>
      <c r="X4" s="13">
        <v>100</v>
      </c>
      <c r="Y4" s="13">
        <v>100</v>
      </c>
      <c r="Z4" s="12">
        <v>100</v>
      </c>
      <c r="AA4" s="13">
        <v>100</v>
      </c>
      <c r="AB4" s="13">
        <v>100</v>
      </c>
      <c r="AC4" s="13">
        <v>100</v>
      </c>
      <c r="AD4" s="12">
        <v>100</v>
      </c>
      <c r="AE4" s="13">
        <v>100</v>
      </c>
      <c r="AF4" s="13">
        <v>100</v>
      </c>
      <c r="AG4" s="12">
        <v>100</v>
      </c>
      <c r="AH4" s="13">
        <v>100</v>
      </c>
      <c r="AI4" s="13">
        <v>100</v>
      </c>
      <c r="AJ4" s="13">
        <v>100</v>
      </c>
      <c r="AK4" s="12">
        <v>100</v>
      </c>
      <c r="AL4" s="13">
        <v>100</v>
      </c>
      <c r="AM4" s="13">
        <v>100</v>
      </c>
      <c r="AN4" s="12">
        <v>100</v>
      </c>
      <c r="AO4" s="13">
        <v>100</v>
      </c>
      <c r="AP4" s="13">
        <v>100</v>
      </c>
      <c r="AQ4" s="13">
        <v>100</v>
      </c>
      <c r="AR4" s="12">
        <v>100</v>
      </c>
      <c r="AS4" s="13">
        <v>100</v>
      </c>
      <c r="AT4" s="13">
        <v>100</v>
      </c>
      <c r="AU4" s="13">
        <v>100</v>
      </c>
    </row>
    <row r="5" spans="1:47">
      <c r="A5" s="11" t="s">
        <v>10</v>
      </c>
      <c r="B5" s="91" t="s">
        <v>11</v>
      </c>
      <c r="C5" s="92" t="s">
        <v>11</v>
      </c>
      <c r="D5" s="92" t="s">
        <v>11</v>
      </c>
      <c r="E5" s="93" t="s">
        <v>11</v>
      </c>
      <c r="F5" s="18" t="s">
        <v>11</v>
      </c>
      <c r="G5" s="19" t="s">
        <v>11</v>
      </c>
      <c r="H5" s="19" t="s">
        <v>11</v>
      </c>
      <c r="I5" s="19" t="s">
        <v>11</v>
      </c>
      <c r="J5" s="21" t="s">
        <v>11</v>
      </c>
      <c r="K5" s="22" t="s">
        <v>11</v>
      </c>
      <c r="L5" s="22" t="s">
        <v>11</v>
      </c>
      <c r="M5" s="22" t="s">
        <v>11</v>
      </c>
      <c r="N5" s="153" t="s">
        <v>11</v>
      </c>
      <c r="O5" s="154" t="s">
        <v>11</v>
      </c>
      <c r="P5" s="154" t="s">
        <v>11</v>
      </c>
      <c r="Q5" s="154" t="s">
        <v>11</v>
      </c>
      <c r="R5" s="153" t="s">
        <v>11</v>
      </c>
      <c r="S5" s="154" t="s">
        <v>11</v>
      </c>
      <c r="T5" s="154" t="s">
        <v>11</v>
      </c>
      <c r="U5" s="154" t="s">
        <v>11</v>
      </c>
      <c r="V5" s="91" t="s">
        <v>11</v>
      </c>
      <c r="W5" s="92" t="s">
        <v>11</v>
      </c>
      <c r="X5" s="92" t="s">
        <v>11</v>
      </c>
      <c r="Y5" s="92" t="s">
        <v>11</v>
      </c>
      <c r="Z5" s="18" t="s">
        <v>11</v>
      </c>
      <c r="AA5" s="19" t="s">
        <v>11</v>
      </c>
      <c r="AB5" s="19" t="s">
        <v>11</v>
      </c>
      <c r="AC5" s="19" t="s">
        <v>11</v>
      </c>
      <c r="AD5" s="91" t="s">
        <v>11</v>
      </c>
      <c r="AE5" s="92" t="s">
        <v>11</v>
      </c>
      <c r="AF5" s="92" t="s">
        <v>11</v>
      </c>
      <c r="AG5" s="18" t="s">
        <v>11</v>
      </c>
      <c r="AH5" s="19" t="s">
        <v>11</v>
      </c>
      <c r="AI5" s="19" t="s">
        <v>11</v>
      </c>
      <c r="AJ5" s="19" t="s">
        <v>11</v>
      </c>
      <c r="AK5" s="18" t="s">
        <v>11</v>
      </c>
      <c r="AL5" s="19" t="s">
        <v>11</v>
      </c>
      <c r="AM5" s="19" t="s">
        <v>11</v>
      </c>
      <c r="AN5" s="18" t="s">
        <v>11</v>
      </c>
      <c r="AO5" s="19" t="s">
        <v>11</v>
      </c>
      <c r="AP5" s="19" t="s">
        <v>11</v>
      </c>
      <c r="AQ5" s="19" t="s">
        <v>11</v>
      </c>
      <c r="AR5" s="91" t="s">
        <v>11</v>
      </c>
      <c r="AS5" s="92" t="s">
        <v>11</v>
      </c>
      <c r="AT5" s="92" t="s">
        <v>11</v>
      </c>
      <c r="AU5" s="92" t="s">
        <v>11</v>
      </c>
    </row>
    <row r="6" spans="1:47">
      <c r="A6" s="11" t="s">
        <v>12</v>
      </c>
      <c r="B6" s="91" t="s">
        <v>11</v>
      </c>
      <c r="C6" s="92" t="s">
        <v>11</v>
      </c>
      <c r="D6" s="92" t="s">
        <v>11</v>
      </c>
      <c r="E6" s="93" t="s">
        <v>11</v>
      </c>
      <c r="F6" s="18" t="s">
        <v>11</v>
      </c>
      <c r="G6" s="19" t="s">
        <v>11</v>
      </c>
      <c r="H6" s="19" t="s">
        <v>11</v>
      </c>
      <c r="I6" s="19" t="s">
        <v>11</v>
      </c>
      <c r="J6" s="21" t="s">
        <v>11</v>
      </c>
      <c r="K6" s="22" t="s">
        <v>11</v>
      </c>
      <c r="L6" s="22" t="s">
        <v>11</v>
      </c>
      <c r="M6" s="22" t="s">
        <v>11</v>
      </c>
      <c r="N6" s="153" t="s">
        <v>11</v>
      </c>
      <c r="O6" s="154" t="s">
        <v>11</v>
      </c>
      <c r="P6" s="154" t="s">
        <v>11</v>
      </c>
      <c r="Q6" s="154" t="s">
        <v>11</v>
      </c>
      <c r="R6" s="153" t="s">
        <v>11</v>
      </c>
      <c r="S6" s="154" t="s">
        <v>11</v>
      </c>
      <c r="T6" s="154" t="s">
        <v>11</v>
      </c>
      <c r="U6" s="154" t="s">
        <v>11</v>
      </c>
      <c r="V6" s="91" t="s">
        <v>11</v>
      </c>
      <c r="W6" s="92" t="s">
        <v>11</v>
      </c>
      <c r="X6" s="92" t="s">
        <v>11</v>
      </c>
      <c r="Y6" s="92" t="s">
        <v>11</v>
      </c>
      <c r="Z6" s="18" t="s">
        <v>11</v>
      </c>
      <c r="AA6" s="19" t="s">
        <v>11</v>
      </c>
      <c r="AB6" s="19" t="s">
        <v>11</v>
      </c>
      <c r="AC6" s="19" t="s">
        <v>11</v>
      </c>
      <c r="AD6" s="91" t="s">
        <v>11</v>
      </c>
      <c r="AE6" s="92" t="s">
        <v>11</v>
      </c>
      <c r="AF6" s="92" t="s">
        <v>11</v>
      </c>
      <c r="AG6" s="18" t="s">
        <v>11</v>
      </c>
      <c r="AH6" s="19" t="s">
        <v>11</v>
      </c>
      <c r="AI6" s="19" t="s">
        <v>11</v>
      </c>
      <c r="AJ6" s="19" t="s">
        <v>11</v>
      </c>
      <c r="AK6" s="18" t="s">
        <v>11</v>
      </c>
      <c r="AL6" s="19" t="s">
        <v>11</v>
      </c>
      <c r="AM6" s="19" t="s">
        <v>11</v>
      </c>
      <c r="AN6" s="18" t="s">
        <v>11</v>
      </c>
      <c r="AO6" s="19" t="s">
        <v>11</v>
      </c>
      <c r="AP6" s="19" t="s">
        <v>11</v>
      </c>
      <c r="AQ6" s="19" t="s">
        <v>11</v>
      </c>
      <c r="AR6" s="91" t="s">
        <v>11</v>
      </c>
      <c r="AS6" s="92" t="s">
        <v>11</v>
      </c>
      <c r="AT6" s="92" t="s">
        <v>11</v>
      </c>
      <c r="AU6" s="92" t="s">
        <v>11</v>
      </c>
    </row>
    <row r="7" spans="1:47">
      <c r="A7" s="11" t="s">
        <v>13</v>
      </c>
      <c r="B7" s="24">
        <v>0.01</v>
      </c>
      <c r="C7" s="25">
        <v>0.01</v>
      </c>
      <c r="D7" s="25">
        <v>0.01</v>
      </c>
      <c r="E7" s="26">
        <v>0.01</v>
      </c>
      <c r="F7" s="24">
        <v>0.01</v>
      </c>
      <c r="G7" s="25">
        <v>0.01</v>
      </c>
      <c r="H7" s="25">
        <v>0.01</v>
      </c>
      <c r="I7" s="25">
        <v>0.01</v>
      </c>
      <c r="J7" s="27">
        <v>0.01</v>
      </c>
      <c r="K7" s="28">
        <v>0.01</v>
      </c>
      <c r="L7" s="28">
        <v>0.01</v>
      </c>
      <c r="M7" s="28">
        <v>0.01</v>
      </c>
      <c r="N7" s="156">
        <v>0.01</v>
      </c>
      <c r="O7" s="157">
        <v>0.01</v>
      </c>
      <c r="P7" s="157">
        <v>0.01</v>
      </c>
      <c r="Q7" s="157">
        <v>0.01</v>
      </c>
      <c r="R7" s="24">
        <v>0.01</v>
      </c>
      <c r="S7" s="25">
        <v>0.01</v>
      </c>
      <c r="T7" s="25">
        <v>0.01</v>
      </c>
      <c r="U7" s="25">
        <v>0.01</v>
      </c>
      <c r="V7" s="24">
        <v>0.01</v>
      </c>
      <c r="W7" s="25">
        <v>0.01</v>
      </c>
      <c r="X7" s="25">
        <v>0.01</v>
      </c>
      <c r="Y7" s="25">
        <v>0.01</v>
      </c>
      <c r="Z7" s="24">
        <v>0.01</v>
      </c>
      <c r="AA7" s="25">
        <v>0.01</v>
      </c>
      <c r="AB7" s="25">
        <v>0.01</v>
      </c>
      <c r="AC7" s="25">
        <v>0.01</v>
      </c>
      <c r="AD7" s="24">
        <v>0.01</v>
      </c>
      <c r="AE7" s="25">
        <v>0.01</v>
      </c>
      <c r="AF7" s="25">
        <v>0.01</v>
      </c>
      <c r="AG7" s="24">
        <v>0.01</v>
      </c>
      <c r="AH7" s="25">
        <v>0.01</v>
      </c>
      <c r="AI7" s="25">
        <v>0.01</v>
      </c>
      <c r="AJ7" s="25">
        <v>0.01</v>
      </c>
      <c r="AK7" s="24">
        <v>0.01</v>
      </c>
      <c r="AL7" s="25">
        <v>0.01</v>
      </c>
      <c r="AM7" s="25">
        <v>0.01</v>
      </c>
      <c r="AN7" s="24">
        <v>0.01</v>
      </c>
      <c r="AO7" s="25">
        <v>0.01</v>
      </c>
      <c r="AP7" s="25">
        <v>0.01</v>
      </c>
      <c r="AQ7" s="25">
        <v>0.01</v>
      </c>
      <c r="AR7" s="24">
        <v>0.01</v>
      </c>
      <c r="AS7" s="25">
        <v>0.01</v>
      </c>
      <c r="AT7" s="25">
        <v>0.01</v>
      </c>
      <c r="AU7" s="25">
        <v>0.01</v>
      </c>
    </row>
    <row r="8" spans="1:47">
      <c r="A8" s="11" t="s">
        <v>14</v>
      </c>
      <c r="B8" s="91" t="s">
        <v>11</v>
      </c>
      <c r="C8" s="92" t="s">
        <v>11</v>
      </c>
      <c r="D8" s="92" t="s">
        <v>11</v>
      </c>
      <c r="E8" s="93" t="s">
        <v>11</v>
      </c>
      <c r="F8" s="18" t="s">
        <v>11</v>
      </c>
      <c r="G8" s="19" t="s">
        <v>11</v>
      </c>
      <c r="H8" s="19" t="s">
        <v>11</v>
      </c>
      <c r="I8" s="19" t="s">
        <v>11</v>
      </c>
      <c r="J8" s="21" t="s">
        <v>11</v>
      </c>
      <c r="K8" s="22" t="s">
        <v>11</v>
      </c>
      <c r="L8" s="22" t="s">
        <v>11</v>
      </c>
      <c r="M8" s="22" t="s">
        <v>11</v>
      </c>
      <c r="N8" s="153" t="s">
        <v>11</v>
      </c>
      <c r="O8" s="154" t="s">
        <v>11</v>
      </c>
      <c r="P8" s="154" t="s">
        <v>11</v>
      </c>
      <c r="Q8" s="154" t="s">
        <v>11</v>
      </c>
      <c r="R8" s="153" t="s">
        <v>11</v>
      </c>
      <c r="S8" s="154" t="s">
        <v>11</v>
      </c>
      <c r="T8" s="154" t="s">
        <v>11</v>
      </c>
      <c r="U8" s="154" t="s">
        <v>11</v>
      </c>
      <c r="V8" s="91" t="s">
        <v>11</v>
      </c>
      <c r="W8" s="92" t="s">
        <v>11</v>
      </c>
      <c r="X8" s="92" t="s">
        <v>11</v>
      </c>
      <c r="Y8" s="92" t="s">
        <v>11</v>
      </c>
      <c r="Z8" s="18" t="s">
        <v>11</v>
      </c>
      <c r="AA8" s="19" t="s">
        <v>11</v>
      </c>
      <c r="AB8" s="19" t="s">
        <v>11</v>
      </c>
      <c r="AC8" s="19" t="s">
        <v>11</v>
      </c>
      <c r="AD8" s="91" t="s">
        <v>11</v>
      </c>
      <c r="AE8" s="92" t="s">
        <v>11</v>
      </c>
      <c r="AF8" s="92" t="s">
        <v>11</v>
      </c>
      <c r="AG8" s="18" t="s">
        <v>11</v>
      </c>
      <c r="AH8" s="19" t="s">
        <v>11</v>
      </c>
      <c r="AI8" s="19" t="s">
        <v>11</v>
      </c>
      <c r="AJ8" s="19" t="s">
        <v>11</v>
      </c>
      <c r="AK8" s="18" t="s">
        <v>11</v>
      </c>
      <c r="AL8" s="19" t="s">
        <v>11</v>
      </c>
      <c r="AM8" s="19" t="s">
        <v>11</v>
      </c>
      <c r="AN8" s="18" t="s">
        <v>11</v>
      </c>
      <c r="AO8" s="19" t="s">
        <v>11</v>
      </c>
      <c r="AP8" s="19" t="s">
        <v>11</v>
      </c>
      <c r="AQ8" s="19" t="s">
        <v>11</v>
      </c>
      <c r="AR8" s="91" t="s">
        <v>11</v>
      </c>
      <c r="AS8" s="92" t="s">
        <v>11</v>
      </c>
      <c r="AT8" s="92" t="s">
        <v>11</v>
      </c>
      <c r="AU8" s="92" t="s">
        <v>11</v>
      </c>
    </row>
    <row r="9" spans="1:47">
      <c r="A9" s="11" t="s">
        <v>15</v>
      </c>
      <c r="B9" s="12" t="s">
        <v>16</v>
      </c>
      <c r="C9" s="13" t="s">
        <v>16</v>
      </c>
      <c r="D9" s="13" t="s">
        <v>16</v>
      </c>
      <c r="E9" s="14" t="s">
        <v>16</v>
      </c>
      <c r="F9" s="12" t="s">
        <v>16</v>
      </c>
      <c r="G9" s="13" t="s">
        <v>16</v>
      </c>
      <c r="H9" s="13" t="s">
        <v>16</v>
      </c>
      <c r="I9" s="13" t="s">
        <v>16</v>
      </c>
      <c r="J9" s="15" t="s">
        <v>16</v>
      </c>
      <c r="K9" s="16" t="s">
        <v>16</v>
      </c>
      <c r="L9" s="16" t="s">
        <v>16</v>
      </c>
      <c r="M9" s="16" t="s">
        <v>16</v>
      </c>
      <c r="N9" s="150" t="s">
        <v>16</v>
      </c>
      <c r="O9" s="151" t="s">
        <v>16</v>
      </c>
      <c r="P9" s="151" t="s">
        <v>16</v>
      </c>
      <c r="Q9" s="151" t="s">
        <v>16</v>
      </c>
      <c r="R9" s="12" t="s">
        <v>16</v>
      </c>
      <c r="S9" s="13" t="s">
        <v>16</v>
      </c>
      <c r="T9" s="13" t="s">
        <v>16</v>
      </c>
      <c r="U9" s="13" t="s">
        <v>16</v>
      </c>
      <c r="V9" s="12" t="s">
        <v>16</v>
      </c>
      <c r="W9" s="13" t="s">
        <v>16</v>
      </c>
      <c r="X9" s="13" t="s">
        <v>16</v>
      </c>
      <c r="Y9" s="13" t="s">
        <v>16</v>
      </c>
      <c r="Z9" s="12" t="s">
        <v>16</v>
      </c>
      <c r="AA9" s="13" t="s">
        <v>16</v>
      </c>
      <c r="AB9" s="13" t="s">
        <v>16</v>
      </c>
      <c r="AC9" s="13" t="s">
        <v>16</v>
      </c>
      <c r="AD9" s="12" t="s">
        <v>16</v>
      </c>
      <c r="AE9" s="13" t="s">
        <v>16</v>
      </c>
      <c r="AF9" s="13" t="s">
        <v>16</v>
      </c>
      <c r="AG9" s="12" t="s">
        <v>16</v>
      </c>
      <c r="AH9" s="13" t="s">
        <v>16</v>
      </c>
      <c r="AI9" s="13" t="s">
        <v>16</v>
      </c>
      <c r="AJ9" s="13" t="s">
        <v>16</v>
      </c>
      <c r="AK9" s="12" t="s">
        <v>16</v>
      </c>
      <c r="AL9" s="13" t="s">
        <v>16</v>
      </c>
      <c r="AM9" s="13" t="s">
        <v>16</v>
      </c>
      <c r="AN9" s="12" t="s">
        <v>16</v>
      </c>
      <c r="AO9" s="13" t="s">
        <v>16</v>
      </c>
      <c r="AP9" s="13" t="s">
        <v>16</v>
      </c>
      <c r="AQ9" s="13" t="s">
        <v>16</v>
      </c>
      <c r="AR9" s="12" t="s">
        <v>16</v>
      </c>
      <c r="AS9" s="13" t="s">
        <v>16</v>
      </c>
      <c r="AT9" s="13" t="s">
        <v>16</v>
      </c>
      <c r="AU9" s="13" t="s">
        <v>16</v>
      </c>
    </row>
    <row r="10" spans="1:47">
      <c r="A10" s="11" t="s">
        <v>17</v>
      </c>
      <c r="B10" s="12">
        <v>3</v>
      </c>
      <c r="C10" s="13">
        <v>3</v>
      </c>
      <c r="D10" s="13">
        <v>3</v>
      </c>
      <c r="E10" s="14">
        <v>3</v>
      </c>
      <c r="F10" s="12">
        <v>3</v>
      </c>
      <c r="G10" s="13">
        <v>3</v>
      </c>
      <c r="H10" s="13">
        <v>3</v>
      </c>
      <c r="I10" s="13">
        <v>3</v>
      </c>
      <c r="J10" s="15">
        <v>3</v>
      </c>
      <c r="K10" s="16">
        <v>3</v>
      </c>
      <c r="L10" s="16">
        <v>3</v>
      </c>
      <c r="M10" s="16">
        <v>3</v>
      </c>
      <c r="N10" s="150">
        <v>3</v>
      </c>
      <c r="O10" s="151">
        <v>3</v>
      </c>
      <c r="P10" s="151">
        <v>3</v>
      </c>
      <c r="Q10" s="151">
        <v>3</v>
      </c>
      <c r="R10" s="12">
        <v>3</v>
      </c>
      <c r="S10" s="13">
        <v>3</v>
      </c>
      <c r="T10" s="13">
        <v>3</v>
      </c>
      <c r="U10" s="13">
        <v>3</v>
      </c>
      <c r="V10" s="12">
        <v>3</v>
      </c>
      <c r="W10" s="13">
        <v>3</v>
      </c>
      <c r="X10" s="13">
        <v>3</v>
      </c>
      <c r="Y10" s="13">
        <v>3</v>
      </c>
      <c r="Z10" s="12">
        <v>3</v>
      </c>
      <c r="AA10" s="13">
        <v>3</v>
      </c>
      <c r="AB10" s="13">
        <v>3</v>
      </c>
      <c r="AC10" s="13">
        <v>3</v>
      </c>
      <c r="AD10" s="12">
        <v>3</v>
      </c>
      <c r="AE10" s="13">
        <v>3</v>
      </c>
      <c r="AF10" s="13">
        <v>3</v>
      </c>
      <c r="AG10" s="12">
        <v>3</v>
      </c>
      <c r="AH10" s="13">
        <v>3</v>
      </c>
      <c r="AI10" s="13">
        <v>3</v>
      </c>
      <c r="AJ10" s="13">
        <v>3</v>
      </c>
      <c r="AK10" s="12">
        <v>3</v>
      </c>
      <c r="AL10" s="13">
        <v>3</v>
      </c>
      <c r="AM10" s="13">
        <v>3</v>
      </c>
      <c r="AN10" s="12">
        <v>3</v>
      </c>
      <c r="AO10" s="13">
        <v>3</v>
      </c>
      <c r="AP10" s="13">
        <v>3</v>
      </c>
      <c r="AQ10" s="13">
        <v>3</v>
      </c>
      <c r="AR10" s="12">
        <v>3</v>
      </c>
      <c r="AS10" s="13">
        <v>3</v>
      </c>
      <c r="AT10" s="13">
        <v>3</v>
      </c>
      <c r="AU10" s="13">
        <v>3</v>
      </c>
    </row>
    <row r="11" spans="1:47">
      <c r="A11" s="4" t="s">
        <v>18</v>
      </c>
      <c r="B11" s="30"/>
      <c r="C11" s="31"/>
      <c r="D11" s="31"/>
      <c r="E11" s="32"/>
      <c r="F11" s="30"/>
      <c r="G11" s="31"/>
      <c r="H11" s="31"/>
      <c r="I11" s="31"/>
      <c r="J11" s="33"/>
      <c r="K11" s="34"/>
      <c r="L11" s="34"/>
      <c r="M11" s="34"/>
      <c r="N11" s="159"/>
      <c r="O11" s="160"/>
      <c r="P11" s="160"/>
      <c r="Q11" s="160"/>
      <c r="R11" s="30"/>
      <c r="S11" s="31"/>
      <c r="T11" s="31"/>
      <c r="U11" s="31"/>
      <c r="V11" s="30"/>
      <c r="W11" s="31"/>
      <c r="X11" s="31"/>
      <c r="Y11" s="31"/>
      <c r="Z11" s="30"/>
      <c r="AA11" s="31"/>
      <c r="AB11" s="31"/>
      <c r="AC11" s="31"/>
      <c r="AD11" s="30"/>
      <c r="AE11" s="31"/>
      <c r="AF11" s="31"/>
      <c r="AG11" s="30"/>
      <c r="AH11" s="31"/>
      <c r="AI11" s="31"/>
      <c r="AJ11" s="31"/>
      <c r="AK11" s="30"/>
      <c r="AL11" s="31"/>
      <c r="AM11" s="31"/>
      <c r="AN11" s="30"/>
      <c r="AO11" s="31"/>
      <c r="AP11" s="31"/>
      <c r="AQ11" s="31"/>
      <c r="AR11" s="30"/>
      <c r="AS11" s="31"/>
      <c r="AT11" s="31"/>
      <c r="AU11" s="31"/>
    </row>
    <row r="12" spans="1:47" ht="15" customHeight="1">
      <c r="A12" s="11" t="s">
        <v>19</v>
      </c>
      <c r="B12" s="12">
        <v>192</v>
      </c>
      <c r="C12" s="13">
        <v>192</v>
      </c>
      <c r="D12" s="13">
        <v>192</v>
      </c>
      <c r="E12" s="14">
        <v>192</v>
      </c>
      <c r="F12" s="12">
        <v>192</v>
      </c>
      <c r="G12" s="13">
        <v>192</v>
      </c>
      <c r="H12" s="13">
        <v>192</v>
      </c>
      <c r="I12" s="13">
        <v>192</v>
      </c>
      <c r="J12" s="15">
        <v>192</v>
      </c>
      <c r="K12" s="16">
        <v>192</v>
      </c>
      <c r="L12" s="16">
        <v>192</v>
      </c>
      <c r="M12" s="16">
        <v>192</v>
      </c>
      <c r="N12" s="150">
        <v>192</v>
      </c>
      <c r="O12" s="151">
        <v>192</v>
      </c>
      <c r="P12" s="151">
        <v>192</v>
      </c>
      <c r="Q12" s="151">
        <v>192</v>
      </c>
      <c r="R12" s="12">
        <v>192</v>
      </c>
      <c r="S12" s="13">
        <v>192</v>
      </c>
      <c r="T12" s="13">
        <v>192</v>
      </c>
      <c r="U12" s="13">
        <v>192</v>
      </c>
      <c r="V12" s="12">
        <v>192</v>
      </c>
      <c r="W12" s="13">
        <v>192</v>
      </c>
      <c r="X12" s="13">
        <v>192</v>
      </c>
      <c r="Y12" s="13">
        <v>192</v>
      </c>
      <c r="Z12" s="12">
        <v>192</v>
      </c>
      <c r="AA12" s="13">
        <v>192</v>
      </c>
      <c r="AB12" s="13">
        <v>192</v>
      </c>
      <c r="AC12" s="13">
        <v>192</v>
      </c>
      <c r="AD12" s="12">
        <v>192</v>
      </c>
      <c r="AE12" s="13">
        <v>192</v>
      </c>
      <c r="AF12" s="13">
        <v>192</v>
      </c>
      <c r="AG12" s="12">
        <v>192</v>
      </c>
      <c r="AH12" s="13">
        <v>192</v>
      </c>
      <c r="AI12" s="13">
        <v>192</v>
      </c>
      <c r="AJ12" s="13">
        <v>192</v>
      </c>
      <c r="AK12" s="12">
        <v>192</v>
      </c>
      <c r="AL12" s="13">
        <v>192</v>
      </c>
      <c r="AM12" s="13">
        <v>192</v>
      </c>
      <c r="AN12" s="12">
        <v>192</v>
      </c>
      <c r="AO12" s="13">
        <v>192</v>
      </c>
      <c r="AP12" s="13">
        <v>192</v>
      </c>
      <c r="AQ12" s="13">
        <v>192</v>
      </c>
      <c r="AR12" s="12">
        <v>192</v>
      </c>
      <c r="AS12" s="13">
        <v>192</v>
      </c>
      <c r="AT12" s="13">
        <v>192</v>
      </c>
      <c r="AU12" s="13">
        <v>192</v>
      </c>
    </row>
    <row r="13" spans="1:47">
      <c r="A13" s="11" t="s">
        <v>20</v>
      </c>
      <c r="B13" s="12">
        <v>64</v>
      </c>
      <c r="C13" s="13">
        <v>64</v>
      </c>
      <c r="D13" s="13">
        <v>64</v>
      </c>
      <c r="E13" s="14">
        <v>64</v>
      </c>
      <c r="F13" s="12">
        <v>64</v>
      </c>
      <c r="G13" s="13">
        <v>64</v>
      </c>
      <c r="H13" s="13">
        <v>64</v>
      </c>
      <c r="I13" s="13">
        <v>64</v>
      </c>
      <c r="J13" s="15">
        <v>64</v>
      </c>
      <c r="K13" s="16">
        <v>64</v>
      </c>
      <c r="L13" s="16">
        <v>64</v>
      </c>
      <c r="M13" s="16">
        <v>64</v>
      </c>
      <c r="N13" s="150">
        <v>64</v>
      </c>
      <c r="O13" s="151">
        <v>64</v>
      </c>
      <c r="P13" s="151">
        <v>64</v>
      </c>
      <c r="Q13" s="151">
        <v>64</v>
      </c>
      <c r="R13" s="12">
        <v>64</v>
      </c>
      <c r="S13" s="13">
        <v>64</v>
      </c>
      <c r="T13" s="13">
        <v>64</v>
      </c>
      <c r="U13" s="13">
        <v>64</v>
      </c>
      <c r="V13" s="12">
        <v>64</v>
      </c>
      <c r="W13" s="13">
        <v>64</v>
      </c>
      <c r="X13" s="13">
        <v>64</v>
      </c>
      <c r="Y13" s="13">
        <v>64</v>
      </c>
      <c r="Z13" s="12">
        <v>64</v>
      </c>
      <c r="AA13" s="13">
        <v>64</v>
      </c>
      <c r="AB13" s="13">
        <v>64</v>
      </c>
      <c r="AC13" s="13">
        <v>64</v>
      </c>
      <c r="AD13" s="12">
        <v>64</v>
      </c>
      <c r="AE13" s="13">
        <v>64</v>
      </c>
      <c r="AF13" s="13">
        <v>64</v>
      </c>
      <c r="AG13" s="12">
        <v>64</v>
      </c>
      <c r="AH13" s="13">
        <v>64</v>
      </c>
      <c r="AI13" s="13">
        <v>64</v>
      </c>
      <c r="AJ13" s="13">
        <v>64</v>
      </c>
      <c r="AK13" s="12">
        <v>64</v>
      </c>
      <c r="AL13" s="13">
        <v>64</v>
      </c>
      <c r="AM13" s="13">
        <v>64</v>
      </c>
      <c r="AN13" s="12">
        <v>64</v>
      </c>
      <c r="AO13" s="13">
        <v>64</v>
      </c>
      <c r="AP13" s="13">
        <v>64</v>
      </c>
      <c r="AQ13" s="13">
        <v>64</v>
      </c>
      <c r="AR13" s="12">
        <v>64</v>
      </c>
      <c r="AS13" s="13">
        <v>64</v>
      </c>
      <c r="AT13" s="13">
        <v>64</v>
      </c>
      <c r="AU13" s="13">
        <v>64</v>
      </c>
    </row>
    <row r="14" spans="1:47">
      <c r="A14" s="39" t="s">
        <v>21</v>
      </c>
      <c r="B14" s="40">
        <v>4</v>
      </c>
      <c r="C14" s="41">
        <v>4</v>
      </c>
      <c r="D14" s="41">
        <v>4</v>
      </c>
      <c r="E14" s="52">
        <v>4</v>
      </c>
      <c r="F14" s="40">
        <v>4</v>
      </c>
      <c r="G14" s="41">
        <v>4</v>
      </c>
      <c r="H14" s="41">
        <v>4</v>
      </c>
      <c r="I14" s="41">
        <v>4</v>
      </c>
      <c r="J14" s="43">
        <v>4</v>
      </c>
      <c r="K14" s="44">
        <v>4</v>
      </c>
      <c r="L14" s="44">
        <v>4</v>
      </c>
      <c r="M14" s="44">
        <v>4</v>
      </c>
      <c r="N14" s="162">
        <v>4</v>
      </c>
      <c r="O14" s="163">
        <v>4</v>
      </c>
      <c r="P14" s="163">
        <v>4</v>
      </c>
      <c r="Q14" s="163">
        <v>4</v>
      </c>
      <c r="R14" s="213">
        <v>4</v>
      </c>
      <c r="S14" s="208">
        <v>4</v>
      </c>
      <c r="T14" s="208">
        <v>4</v>
      </c>
      <c r="U14" s="208">
        <v>4</v>
      </c>
      <c r="V14" s="213">
        <v>2</v>
      </c>
      <c r="W14" s="213">
        <v>2</v>
      </c>
      <c r="X14" s="213">
        <v>2</v>
      </c>
      <c r="Y14" s="213">
        <v>2</v>
      </c>
      <c r="Z14" s="213">
        <v>4</v>
      </c>
      <c r="AA14" s="208">
        <v>4</v>
      </c>
      <c r="AB14" s="208">
        <v>4</v>
      </c>
      <c r="AC14" s="208">
        <v>4</v>
      </c>
      <c r="AD14" s="213">
        <v>4</v>
      </c>
      <c r="AE14" s="208">
        <v>4</v>
      </c>
      <c r="AF14" s="208">
        <v>4</v>
      </c>
      <c r="AG14" s="213">
        <v>4</v>
      </c>
      <c r="AH14" s="208">
        <v>4</v>
      </c>
      <c r="AI14" s="208">
        <v>4</v>
      </c>
      <c r="AJ14" s="208">
        <v>4</v>
      </c>
      <c r="AK14" s="213">
        <v>4</v>
      </c>
      <c r="AL14" s="208">
        <v>4</v>
      </c>
      <c r="AM14" s="208">
        <v>4</v>
      </c>
      <c r="AN14" s="213">
        <v>4</v>
      </c>
      <c r="AO14" s="208">
        <v>4</v>
      </c>
      <c r="AP14" s="208">
        <v>4</v>
      </c>
      <c r="AQ14" s="208">
        <v>4</v>
      </c>
      <c r="AR14" s="213">
        <v>4</v>
      </c>
      <c r="AS14" s="208">
        <v>4</v>
      </c>
      <c r="AT14" s="208">
        <v>4</v>
      </c>
      <c r="AU14" s="208">
        <v>4</v>
      </c>
    </row>
    <row r="15" spans="1:47">
      <c r="A15" s="11" t="s">
        <v>22</v>
      </c>
      <c r="B15" s="12">
        <v>33</v>
      </c>
      <c r="C15" s="13">
        <v>33</v>
      </c>
      <c r="D15" s="13">
        <v>33</v>
      </c>
      <c r="E15" s="14">
        <v>33</v>
      </c>
      <c r="F15" s="12">
        <v>33</v>
      </c>
      <c r="G15" s="13">
        <v>33</v>
      </c>
      <c r="H15" s="13">
        <v>33</v>
      </c>
      <c r="I15" s="13">
        <v>33</v>
      </c>
      <c r="J15" s="15">
        <v>33</v>
      </c>
      <c r="K15" s="16">
        <v>33</v>
      </c>
      <c r="L15" s="16">
        <v>33</v>
      </c>
      <c r="M15" s="16">
        <v>33</v>
      </c>
      <c r="N15" s="150">
        <v>33</v>
      </c>
      <c r="O15" s="151">
        <v>33</v>
      </c>
      <c r="P15" s="151">
        <v>33</v>
      </c>
      <c r="Q15" s="151">
        <v>33</v>
      </c>
      <c r="R15" s="12">
        <v>33</v>
      </c>
      <c r="S15" s="13">
        <v>33</v>
      </c>
      <c r="T15" s="13">
        <v>33</v>
      </c>
      <c r="U15" s="13">
        <v>33</v>
      </c>
      <c r="V15" s="12">
        <v>33</v>
      </c>
      <c r="W15" s="13">
        <v>33</v>
      </c>
      <c r="X15" s="13">
        <v>33</v>
      </c>
      <c r="Y15" s="13">
        <v>33</v>
      </c>
      <c r="Z15" s="12">
        <v>33</v>
      </c>
      <c r="AA15" s="13">
        <v>33</v>
      </c>
      <c r="AB15" s="13">
        <v>33</v>
      </c>
      <c r="AC15" s="13">
        <v>33</v>
      </c>
      <c r="AD15" s="12">
        <v>33</v>
      </c>
      <c r="AE15" s="13">
        <v>33</v>
      </c>
      <c r="AF15" s="13">
        <v>33</v>
      </c>
      <c r="AG15" s="12">
        <v>33</v>
      </c>
      <c r="AH15" s="13">
        <v>33</v>
      </c>
      <c r="AI15" s="13">
        <v>33</v>
      </c>
      <c r="AJ15" s="13">
        <v>33</v>
      </c>
      <c r="AK15" s="12">
        <v>33</v>
      </c>
      <c r="AL15" s="13">
        <v>33</v>
      </c>
      <c r="AM15" s="13">
        <v>33</v>
      </c>
      <c r="AN15" s="12">
        <v>33</v>
      </c>
      <c r="AO15" s="13">
        <v>33</v>
      </c>
      <c r="AP15" s="13">
        <v>33</v>
      </c>
      <c r="AQ15" s="13">
        <v>33</v>
      </c>
      <c r="AR15" s="12">
        <v>33</v>
      </c>
      <c r="AS15" s="13">
        <v>33</v>
      </c>
      <c r="AT15" s="13">
        <v>33</v>
      </c>
      <c r="AU15" s="13">
        <v>33</v>
      </c>
    </row>
    <row r="16" spans="1:47">
      <c r="A16" s="11" t="s">
        <v>23</v>
      </c>
      <c r="B16" s="12">
        <f t="shared" ref="B16:AC16" si="0">B15+10*LOG10(B4)</f>
        <v>53</v>
      </c>
      <c r="C16" s="13">
        <f t="shared" si="0"/>
        <v>53</v>
      </c>
      <c r="D16" s="13">
        <f t="shared" si="0"/>
        <v>53</v>
      </c>
      <c r="E16" s="14">
        <f t="shared" si="0"/>
        <v>53</v>
      </c>
      <c r="F16" s="12">
        <f t="shared" si="0"/>
        <v>53</v>
      </c>
      <c r="G16" s="13">
        <f t="shared" si="0"/>
        <v>53</v>
      </c>
      <c r="H16" s="13">
        <f t="shared" si="0"/>
        <v>53</v>
      </c>
      <c r="I16" s="13">
        <f t="shared" si="0"/>
        <v>53</v>
      </c>
      <c r="J16" s="15">
        <f t="shared" si="0"/>
        <v>53</v>
      </c>
      <c r="K16" s="16">
        <f t="shared" si="0"/>
        <v>53</v>
      </c>
      <c r="L16" s="16">
        <f t="shared" si="0"/>
        <v>53</v>
      </c>
      <c r="M16" s="16">
        <f t="shared" si="0"/>
        <v>53</v>
      </c>
      <c r="N16" s="150">
        <f t="shared" si="0"/>
        <v>53</v>
      </c>
      <c r="O16" s="151">
        <f t="shared" si="0"/>
        <v>53</v>
      </c>
      <c r="P16" s="151">
        <f t="shared" si="0"/>
        <v>53</v>
      </c>
      <c r="Q16" s="151">
        <f t="shared" si="0"/>
        <v>53</v>
      </c>
      <c r="R16" s="12">
        <f t="shared" si="0"/>
        <v>53</v>
      </c>
      <c r="S16" s="13">
        <f t="shared" si="0"/>
        <v>53</v>
      </c>
      <c r="T16" s="13">
        <f t="shared" si="0"/>
        <v>53</v>
      </c>
      <c r="U16" s="13">
        <f t="shared" si="0"/>
        <v>53</v>
      </c>
      <c r="V16" s="12">
        <f t="shared" si="0"/>
        <v>53</v>
      </c>
      <c r="W16" s="13">
        <f t="shared" si="0"/>
        <v>53</v>
      </c>
      <c r="X16" s="13">
        <f t="shared" si="0"/>
        <v>53</v>
      </c>
      <c r="Y16" s="13">
        <f t="shared" si="0"/>
        <v>53</v>
      </c>
      <c r="Z16" s="12">
        <f t="shared" si="0"/>
        <v>53</v>
      </c>
      <c r="AA16" s="13">
        <f t="shared" si="0"/>
        <v>53</v>
      </c>
      <c r="AB16" s="13">
        <f t="shared" si="0"/>
        <v>53</v>
      </c>
      <c r="AC16" s="13">
        <f t="shared" si="0"/>
        <v>53</v>
      </c>
      <c r="AD16" s="12">
        <f>AD15+10*LOG10(AD4)</f>
        <v>53</v>
      </c>
      <c r="AE16" s="13">
        <f>AE15+10*LOG10(AE4)</f>
        <v>53</v>
      </c>
      <c r="AF16" s="13">
        <f>AF15+10*LOG10(AF4)</f>
        <v>53</v>
      </c>
      <c r="AG16" s="12">
        <f t="shared" ref="AG16:AU16" si="1">AG15+10*LOG10(AG4)</f>
        <v>53</v>
      </c>
      <c r="AH16" s="13">
        <f t="shared" si="1"/>
        <v>53</v>
      </c>
      <c r="AI16" s="13">
        <f t="shared" si="1"/>
        <v>53</v>
      </c>
      <c r="AJ16" s="13">
        <f t="shared" si="1"/>
        <v>53</v>
      </c>
      <c r="AK16" s="12">
        <f t="shared" si="1"/>
        <v>53</v>
      </c>
      <c r="AL16" s="13">
        <f t="shared" si="1"/>
        <v>53</v>
      </c>
      <c r="AM16" s="13">
        <f t="shared" si="1"/>
        <v>53</v>
      </c>
      <c r="AN16" s="12">
        <f t="shared" si="1"/>
        <v>53</v>
      </c>
      <c r="AO16" s="13">
        <f t="shared" si="1"/>
        <v>53</v>
      </c>
      <c r="AP16" s="13">
        <f t="shared" si="1"/>
        <v>53</v>
      </c>
      <c r="AQ16" s="13">
        <f t="shared" si="1"/>
        <v>53</v>
      </c>
      <c r="AR16" s="12">
        <f t="shared" si="1"/>
        <v>53</v>
      </c>
      <c r="AS16" s="13">
        <f t="shared" si="1"/>
        <v>53</v>
      </c>
      <c r="AT16" s="13">
        <f t="shared" si="1"/>
        <v>53</v>
      </c>
      <c r="AU16" s="13">
        <f t="shared" si="1"/>
        <v>53</v>
      </c>
    </row>
    <row r="17" spans="1:47" ht="28">
      <c r="A17" s="11" t="s">
        <v>24</v>
      </c>
      <c r="B17" s="12">
        <f t="shared" ref="B17:AC17" si="2">B15+10*LOG10(B41/1000000)</f>
        <v>45.375437381428746</v>
      </c>
      <c r="C17" s="13">
        <f t="shared" si="2"/>
        <v>45.375437381428746</v>
      </c>
      <c r="D17" s="13">
        <f t="shared" si="2"/>
        <v>36.344537511509309</v>
      </c>
      <c r="E17" s="14">
        <f t="shared" si="2"/>
        <v>38.976951859255124</v>
      </c>
      <c r="F17" s="12">
        <f t="shared" si="2"/>
        <v>45.375437381428746</v>
      </c>
      <c r="G17" s="13">
        <f t="shared" si="2"/>
        <v>45.375437381428746</v>
      </c>
      <c r="H17" s="13">
        <f t="shared" si="2"/>
        <v>36.344537511509309</v>
      </c>
      <c r="I17" s="13">
        <f t="shared" si="2"/>
        <v>38.976951859255124</v>
      </c>
      <c r="J17" s="15">
        <f t="shared" si="2"/>
        <v>45.375437381428746</v>
      </c>
      <c r="K17" s="16">
        <f t="shared" si="2"/>
        <v>45.375437381428746</v>
      </c>
      <c r="L17" s="16">
        <f t="shared" si="2"/>
        <v>36.344537511509309</v>
      </c>
      <c r="M17" s="16">
        <f t="shared" si="2"/>
        <v>38.976951859255124</v>
      </c>
      <c r="N17" s="150">
        <f t="shared" si="2"/>
        <v>45.375437381428746</v>
      </c>
      <c r="O17" s="151">
        <f t="shared" si="2"/>
        <v>45.375437381428746</v>
      </c>
      <c r="P17" s="151">
        <f t="shared" si="2"/>
        <v>36.344537511509309</v>
      </c>
      <c r="Q17" s="151">
        <f t="shared" si="2"/>
        <v>38.976951859255124</v>
      </c>
      <c r="R17" s="12">
        <f t="shared" si="2"/>
        <v>45.375437381428746</v>
      </c>
      <c r="S17" s="13">
        <f t="shared" si="2"/>
        <v>45.375437381428746</v>
      </c>
      <c r="T17" s="13">
        <f t="shared" si="2"/>
        <v>36.344537511509309</v>
      </c>
      <c r="U17" s="13">
        <f t="shared" si="2"/>
        <v>38.976951859255124</v>
      </c>
      <c r="V17" s="12">
        <f t="shared" si="2"/>
        <v>45.375437381428746</v>
      </c>
      <c r="W17" s="13">
        <f t="shared" si="2"/>
        <v>45.375437381428746</v>
      </c>
      <c r="X17" s="13">
        <f t="shared" si="2"/>
        <v>36.344537511509309</v>
      </c>
      <c r="Y17" s="13">
        <f t="shared" si="2"/>
        <v>39.354837468149121</v>
      </c>
      <c r="Z17" s="12">
        <f t="shared" si="2"/>
        <v>45.375437381428746</v>
      </c>
      <c r="AA17" s="13">
        <f t="shared" si="2"/>
        <v>45.375437381428746</v>
      </c>
      <c r="AB17" s="13">
        <f t="shared" si="2"/>
        <v>36.344537511509309</v>
      </c>
      <c r="AC17" s="13">
        <f t="shared" si="2"/>
        <v>38.976951859255124</v>
      </c>
      <c r="AD17" s="12">
        <f>AD15+10*LOG10(AD41/1000000)</f>
        <v>45.375437381428746</v>
      </c>
      <c r="AE17" s="13">
        <f>AE15+10*LOG10(AE41/1000000)</f>
        <v>45.375437381428746</v>
      </c>
      <c r="AF17" s="13">
        <f>AF15+10*LOG10(AF41/1000000)</f>
        <v>36.344537511509309</v>
      </c>
      <c r="AG17" s="12">
        <f t="shared" ref="AG17:AU17" si="3">AG15+10*LOG10(AG41/1000000)</f>
        <v>45.375437381428746</v>
      </c>
      <c r="AH17" s="13">
        <f t="shared" si="3"/>
        <v>45.375437381428746</v>
      </c>
      <c r="AI17" s="13">
        <f t="shared" si="3"/>
        <v>36.344537511509309</v>
      </c>
      <c r="AJ17" s="13">
        <f t="shared" si="3"/>
        <v>38.976951859255124</v>
      </c>
      <c r="AK17" s="12">
        <f t="shared" si="3"/>
        <v>45.375437381428746</v>
      </c>
      <c r="AL17" s="13">
        <f t="shared" si="3"/>
        <v>45.375437381428746</v>
      </c>
      <c r="AM17" s="13">
        <f t="shared" si="3"/>
        <v>36.344537511509309</v>
      </c>
      <c r="AN17" s="12">
        <f t="shared" si="3"/>
        <v>45.375437381428746</v>
      </c>
      <c r="AO17" s="13">
        <f t="shared" si="3"/>
        <v>45.375437381428746</v>
      </c>
      <c r="AP17" s="13">
        <f t="shared" si="3"/>
        <v>36.344537511509309</v>
      </c>
      <c r="AQ17" s="13">
        <f t="shared" si="3"/>
        <v>38.976951859255124</v>
      </c>
      <c r="AR17" s="12">
        <f t="shared" si="3"/>
        <v>45.375437381428746</v>
      </c>
      <c r="AS17" s="13">
        <f t="shared" si="3"/>
        <v>45.375437381428746</v>
      </c>
      <c r="AT17" s="13">
        <f t="shared" si="3"/>
        <v>36.344537511509309</v>
      </c>
      <c r="AU17" s="13">
        <f t="shared" si="3"/>
        <v>38.976951859255124</v>
      </c>
    </row>
    <row r="18" spans="1:47" ht="42">
      <c r="A18" s="36" t="s">
        <v>25</v>
      </c>
      <c r="B18" s="12">
        <f t="shared" ref="B18:AC18" si="4">B19+10*LOG10(B12/B13)-B20</f>
        <v>12.771212547196624</v>
      </c>
      <c r="C18" s="13">
        <f t="shared" si="4"/>
        <v>12.771212547196624</v>
      </c>
      <c r="D18" s="13">
        <f t="shared" si="4"/>
        <v>12.771212547196624</v>
      </c>
      <c r="E18" s="14">
        <f t="shared" si="4"/>
        <v>12.771212547196624</v>
      </c>
      <c r="F18" s="12">
        <f t="shared" si="4"/>
        <v>12.771212547196624</v>
      </c>
      <c r="G18" s="13">
        <f t="shared" si="4"/>
        <v>12.771212547196624</v>
      </c>
      <c r="H18" s="13">
        <f t="shared" si="4"/>
        <v>12.771212547196624</v>
      </c>
      <c r="I18" s="13">
        <f t="shared" si="4"/>
        <v>12.771212547196624</v>
      </c>
      <c r="J18" s="15">
        <f t="shared" si="4"/>
        <v>9.8212125471966232</v>
      </c>
      <c r="K18" s="16">
        <f t="shared" si="4"/>
        <v>9.8212125471966232</v>
      </c>
      <c r="L18" s="16">
        <f t="shared" si="4"/>
        <v>9.8212125471966232</v>
      </c>
      <c r="M18" s="16">
        <f t="shared" si="4"/>
        <v>9.8212125471966232</v>
      </c>
      <c r="N18" s="150">
        <f t="shared" si="4"/>
        <v>8.7712125471966242</v>
      </c>
      <c r="O18" s="151">
        <f t="shared" si="4"/>
        <v>8.7712125471966242</v>
      </c>
      <c r="P18" s="151">
        <f t="shared" si="4"/>
        <v>8.7712125471966242</v>
      </c>
      <c r="Q18" s="151">
        <f t="shared" si="4"/>
        <v>8.7712125471966242</v>
      </c>
      <c r="R18" s="12">
        <f t="shared" si="4"/>
        <v>12.771212547196624</v>
      </c>
      <c r="S18" s="13">
        <f t="shared" si="4"/>
        <v>12.771212547196624</v>
      </c>
      <c r="T18" s="13">
        <f t="shared" si="4"/>
        <v>12.771212547196624</v>
      </c>
      <c r="U18" s="13">
        <f t="shared" si="4"/>
        <v>12.771212547196624</v>
      </c>
      <c r="V18" s="12">
        <f t="shared" si="4"/>
        <v>12.771212547196624</v>
      </c>
      <c r="W18" s="13">
        <f t="shared" si="4"/>
        <v>12.771212547196624</v>
      </c>
      <c r="X18" s="13">
        <f t="shared" si="4"/>
        <v>12.771212547196624</v>
      </c>
      <c r="Y18" s="13">
        <f t="shared" si="4"/>
        <v>12.771212547196624</v>
      </c>
      <c r="Z18" s="12">
        <f t="shared" si="4"/>
        <v>12.771212547196624</v>
      </c>
      <c r="AA18" s="13">
        <f t="shared" si="4"/>
        <v>12.771212547196624</v>
      </c>
      <c r="AB18" s="13">
        <f t="shared" si="4"/>
        <v>12.771212547196624</v>
      </c>
      <c r="AC18" s="13">
        <f t="shared" si="4"/>
        <v>12.771212547196624</v>
      </c>
      <c r="AD18" s="12">
        <f>AD19+10*LOG10(AD12/AD13)-AD20</f>
        <v>12.771212547196624</v>
      </c>
      <c r="AE18" s="13">
        <f>AE19+10*LOG10(AE12/AE13)-AE20</f>
        <v>12.771212547196624</v>
      </c>
      <c r="AF18" s="13">
        <f>AF19+10*LOG10(AF12/AF13)-AF20</f>
        <v>12.771212547196624</v>
      </c>
      <c r="AG18" s="12">
        <f t="shared" ref="AG18:AU18" si="5">AG19+10*LOG10(AG12/AG13)-AG20</f>
        <v>12.771212547196624</v>
      </c>
      <c r="AH18" s="13">
        <f t="shared" si="5"/>
        <v>12.771212547196624</v>
      </c>
      <c r="AI18" s="13">
        <f t="shared" si="5"/>
        <v>12.771212547196624</v>
      </c>
      <c r="AJ18" s="13">
        <f t="shared" si="5"/>
        <v>12.771212547196624</v>
      </c>
      <c r="AK18" s="12">
        <f t="shared" si="5"/>
        <v>12.771212547196624</v>
      </c>
      <c r="AL18" s="13">
        <f t="shared" si="5"/>
        <v>12.771212547196624</v>
      </c>
      <c r="AM18" s="13">
        <f t="shared" si="5"/>
        <v>12.771212547196624</v>
      </c>
      <c r="AN18" s="12">
        <f t="shared" si="5"/>
        <v>12.771212547196624</v>
      </c>
      <c r="AO18" s="13">
        <f t="shared" si="5"/>
        <v>12.771212547196624</v>
      </c>
      <c r="AP18" s="13">
        <f t="shared" si="5"/>
        <v>12.771212547196624</v>
      </c>
      <c r="AQ18" s="13">
        <f t="shared" si="5"/>
        <v>12.771212547196624</v>
      </c>
      <c r="AR18" s="12">
        <f t="shared" si="5"/>
        <v>9.7412125471966249</v>
      </c>
      <c r="AS18" s="13">
        <f t="shared" si="5"/>
        <v>9.7412125471966249</v>
      </c>
      <c r="AT18" s="13">
        <f t="shared" si="5"/>
        <v>9.7412125471966249</v>
      </c>
      <c r="AU18" s="13">
        <f t="shared" si="5"/>
        <v>9.7412125471966249</v>
      </c>
    </row>
    <row r="19" spans="1:47">
      <c r="A19" s="11" t="s">
        <v>26</v>
      </c>
      <c r="B19" s="12">
        <v>8</v>
      </c>
      <c r="C19" s="13">
        <v>8</v>
      </c>
      <c r="D19" s="13">
        <v>8</v>
      </c>
      <c r="E19" s="14">
        <v>8</v>
      </c>
      <c r="F19" s="12">
        <v>8</v>
      </c>
      <c r="G19" s="13">
        <v>8</v>
      </c>
      <c r="H19" s="13">
        <v>8</v>
      </c>
      <c r="I19" s="13">
        <v>8</v>
      </c>
      <c r="J19" s="15">
        <v>8</v>
      </c>
      <c r="K19" s="16">
        <v>8</v>
      </c>
      <c r="L19" s="16">
        <v>8</v>
      </c>
      <c r="M19" s="16">
        <v>8</v>
      </c>
      <c r="N19" s="150">
        <v>8</v>
      </c>
      <c r="O19" s="151">
        <v>8</v>
      </c>
      <c r="P19" s="151">
        <v>8</v>
      </c>
      <c r="Q19" s="151">
        <v>8</v>
      </c>
      <c r="R19" s="12">
        <v>8</v>
      </c>
      <c r="S19" s="13">
        <v>8</v>
      </c>
      <c r="T19" s="13">
        <v>8</v>
      </c>
      <c r="U19" s="13">
        <v>8</v>
      </c>
      <c r="V19" s="12">
        <v>8</v>
      </c>
      <c r="W19" s="13">
        <v>8</v>
      </c>
      <c r="X19" s="13">
        <v>8</v>
      </c>
      <c r="Y19" s="13">
        <v>8</v>
      </c>
      <c r="Z19" s="12">
        <v>8</v>
      </c>
      <c r="AA19" s="13">
        <v>8</v>
      </c>
      <c r="AB19" s="13">
        <v>8</v>
      </c>
      <c r="AC19" s="13">
        <v>8</v>
      </c>
      <c r="AD19" s="12">
        <v>8</v>
      </c>
      <c r="AE19" s="13">
        <v>8</v>
      </c>
      <c r="AF19" s="13">
        <v>8</v>
      </c>
      <c r="AG19" s="12">
        <v>8</v>
      </c>
      <c r="AH19" s="13">
        <v>8</v>
      </c>
      <c r="AI19" s="13">
        <v>8</v>
      </c>
      <c r="AJ19" s="13">
        <v>8</v>
      </c>
      <c r="AK19" s="12">
        <v>8</v>
      </c>
      <c r="AL19" s="13">
        <v>8</v>
      </c>
      <c r="AM19" s="13">
        <v>8</v>
      </c>
      <c r="AN19" s="12">
        <v>8</v>
      </c>
      <c r="AO19" s="13">
        <v>8</v>
      </c>
      <c r="AP19" s="13">
        <v>8</v>
      </c>
      <c r="AQ19" s="13">
        <v>8</v>
      </c>
      <c r="AR19" s="12">
        <v>8</v>
      </c>
      <c r="AS19" s="13">
        <v>8</v>
      </c>
      <c r="AT19" s="13">
        <v>8</v>
      </c>
      <c r="AU19" s="13">
        <v>8</v>
      </c>
    </row>
    <row r="20" spans="1:47" ht="42">
      <c r="A20" s="39" t="s">
        <v>27</v>
      </c>
      <c r="B20" s="47">
        <v>0</v>
      </c>
      <c r="C20" s="41">
        <v>0</v>
      </c>
      <c r="D20" s="41">
        <v>0</v>
      </c>
      <c r="E20" s="52">
        <v>0</v>
      </c>
      <c r="F20" s="41">
        <v>0</v>
      </c>
      <c r="G20" s="41">
        <v>0</v>
      </c>
      <c r="H20" s="41">
        <v>0</v>
      </c>
      <c r="I20" s="41">
        <v>0</v>
      </c>
      <c r="J20" s="46">
        <v>2.95</v>
      </c>
      <c r="K20" s="46">
        <v>2.95</v>
      </c>
      <c r="L20" s="46">
        <v>2.95</v>
      </c>
      <c r="M20" s="46">
        <v>2.95</v>
      </c>
      <c r="N20" s="165">
        <v>4</v>
      </c>
      <c r="O20" s="163">
        <v>4</v>
      </c>
      <c r="P20" s="163">
        <v>4</v>
      </c>
      <c r="Q20" s="163">
        <v>4</v>
      </c>
      <c r="R20" s="207">
        <v>0</v>
      </c>
      <c r="S20" s="208">
        <v>0</v>
      </c>
      <c r="T20" s="208">
        <v>0</v>
      </c>
      <c r="U20" s="208">
        <v>0</v>
      </c>
      <c r="V20" s="207">
        <v>0</v>
      </c>
      <c r="W20" s="208">
        <v>0</v>
      </c>
      <c r="X20" s="208">
        <v>0</v>
      </c>
      <c r="Y20" s="208">
        <v>0</v>
      </c>
      <c r="Z20" s="207">
        <v>0</v>
      </c>
      <c r="AA20" s="208">
        <v>0</v>
      </c>
      <c r="AB20" s="208">
        <v>0</v>
      </c>
      <c r="AC20" s="208">
        <v>0</v>
      </c>
      <c r="AD20" s="207">
        <v>0</v>
      </c>
      <c r="AE20" s="208">
        <v>0</v>
      </c>
      <c r="AF20" s="208">
        <v>0</v>
      </c>
      <c r="AG20" s="207">
        <v>0</v>
      </c>
      <c r="AH20" s="208">
        <v>0</v>
      </c>
      <c r="AI20" s="208">
        <v>0</v>
      </c>
      <c r="AJ20" s="208">
        <v>0</v>
      </c>
      <c r="AK20" s="207">
        <v>0</v>
      </c>
      <c r="AL20" s="208">
        <v>0</v>
      </c>
      <c r="AM20" s="208">
        <v>0</v>
      </c>
      <c r="AN20" s="207">
        <v>0</v>
      </c>
      <c r="AO20" s="208">
        <v>0</v>
      </c>
      <c r="AP20" s="208">
        <v>0</v>
      </c>
      <c r="AQ20" s="208">
        <v>0</v>
      </c>
      <c r="AR20" s="208">
        <v>3.03</v>
      </c>
      <c r="AS20" s="208">
        <v>3.03</v>
      </c>
      <c r="AT20" s="208">
        <v>3.03</v>
      </c>
      <c r="AU20" s="208">
        <v>3.03</v>
      </c>
    </row>
    <row r="21" spans="1:47" ht="61.5" customHeight="1">
      <c r="A21" s="48" t="s">
        <v>28</v>
      </c>
      <c r="B21" s="51">
        <v>12</v>
      </c>
      <c r="C21" s="49">
        <v>12</v>
      </c>
      <c r="D21" s="49">
        <v>12</v>
      </c>
      <c r="E21" s="72">
        <v>12</v>
      </c>
      <c r="F21" s="49">
        <v>12</v>
      </c>
      <c r="G21" s="49">
        <v>12</v>
      </c>
      <c r="H21" s="49">
        <v>12</v>
      </c>
      <c r="I21" s="49">
        <v>12</v>
      </c>
      <c r="J21" s="50">
        <v>12.04</v>
      </c>
      <c r="K21" s="50">
        <v>12.04</v>
      </c>
      <c r="L21" s="50">
        <v>12.04</v>
      </c>
      <c r="M21" s="50">
        <v>12.04</v>
      </c>
      <c r="N21" s="167">
        <v>10</v>
      </c>
      <c r="O21" s="168">
        <v>10</v>
      </c>
      <c r="P21" s="168">
        <v>10</v>
      </c>
      <c r="Q21" s="168">
        <v>10</v>
      </c>
      <c r="R21" s="210">
        <v>12</v>
      </c>
      <c r="S21" s="211">
        <v>12</v>
      </c>
      <c r="T21" s="211">
        <v>12</v>
      </c>
      <c r="U21" s="211">
        <v>12</v>
      </c>
      <c r="V21" s="210">
        <v>0</v>
      </c>
      <c r="W21" s="211">
        <v>0</v>
      </c>
      <c r="X21" s="211">
        <v>0</v>
      </c>
      <c r="Y21" s="211">
        <v>0</v>
      </c>
      <c r="Z21" s="210">
        <v>12</v>
      </c>
      <c r="AA21" s="210">
        <v>12</v>
      </c>
      <c r="AB21" s="210">
        <v>12</v>
      </c>
      <c r="AC21" s="210">
        <v>12</v>
      </c>
      <c r="AD21" s="210">
        <v>12</v>
      </c>
      <c r="AE21" s="211">
        <v>12</v>
      </c>
      <c r="AF21" s="211">
        <v>12</v>
      </c>
      <c r="AG21" s="210">
        <v>12</v>
      </c>
      <c r="AH21" s="211">
        <v>12</v>
      </c>
      <c r="AI21" s="211">
        <v>12</v>
      </c>
      <c r="AJ21" s="211">
        <v>12</v>
      </c>
      <c r="AK21" s="210">
        <v>12</v>
      </c>
      <c r="AL21" s="211">
        <v>12</v>
      </c>
      <c r="AM21" s="211">
        <v>12</v>
      </c>
      <c r="AN21" s="210">
        <v>12</v>
      </c>
      <c r="AO21" s="211">
        <v>12</v>
      </c>
      <c r="AP21" s="211">
        <v>12</v>
      </c>
      <c r="AQ21" s="211">
        <v>12</v>
      </c>
      <c r="AR21" s="211">
        <v>12</v>
      </c>
      <c r="AS21" s="211">
        <v>12</v>
      </c>
      <c r="AT21" s="211">
        <v>12</v>
      </c>
      <c r="AU21" s="211">
        <v>12</v>
      </c>
    </row>
    <row r="22" spans="1:47">
      <c r="A22" s="11" t="s">
        <v>29</v>
      </c>
      <c r="B22" s="12">
        <v>0</v>
      </c>
      <c r="C22" s="13">
        <v>0</v>
      </c>
      <c r="D22" s="13">
        <v>0</v>
      </c>
      <c r="E22" s="14">
        <v>0</v>
      </c>
      <c r="F22" s="12">
        <v>0</v>
      </c>
      <c r="G22" s="13">
        <v>0</v>
      </c>
      <c r="H22" s="13">
        <v>0</v>
      </c>
      <c r="I22" s="13">
        <v>0</v>
      </c>
      <c r="J22" s="15">
        <v>0</v>
      </c>
      <c r="K22" s="16">
        <v>0</v>
      </c>
      <c r="L22" s="16">
        <v>0</v>
      </c>
      <c r="M22" s="16">
        <v>0</v>
      </c>
      <c r="N22" s="150">
        <v>0</v>
      </c>
      <c r="O22" s="151">
        <v>0</v>
      </c>
      <c r="P22" s="151">
        <v>0</v>
      </c>
      <c r="Q22" s="151">
        <v>0</v>
      </c>
      <c r="R22" s="12">
        <v>0</v>
      </c>
      <c r="S22" s="13">
        <v>0</v>
      </c>
      <c r="T22" s="13">
        <v>0</v>
      </c>
      <c r="U22" s="13">
        <v>0</v>
      </c>
      <c r="V22" s="12">
        <v>0</v>
      </c>
      <c r="W22" s="13">
        <v>0</v>
      </c>
      <c r="X22" s="13">
        <v>0</v>
      </c>
      <c r="Y22" s="13">
        <v>0</v>
      </c>
      <c r="Z22" s="12">
        <v>0</v>
      </c>
      <c r="AA22" s="13">
        <v>0</v>
      </c>
      <c r="AB22" s="13">
        <v>0</v>
      </c>
      <c r="AC22" s="13">
        <v>0</v>
      </c>
      <c r="AD22" s="12">
        <v>0</v>
      </c>
      <c r="AE22" s="13">
        <v>0</v>
      </c>
      <c r="AF22" s="13">
        <v>0</v>
      </c>
      <c r="AG22" s="12">
        <v>0</v>
      </c>
      <c r="AH22" s="13">
        <v>0</v>
      </c>
      <c r="AI22" s="13">
        <v>0</v>
      </c>
      <c r="AJ22" s="13">
        <v>0</v>
      </c>
      <c r="AK22" s="12">
        <v>0</v>
      </c>
      <c r="AL22" s="13">
        <v>0</v>
      </c>
      <c r="AM22" s="13">
        <v>0</v>
      </c>
      <c r="AN22" s="12">
        <v>0</v>
      </c>
      <c r="AO22" s="13">
        <v>0</v>
      </c>
      <c r="AP22" s="13">
        <v>0</v>
      </c>
      <c r="AQ22" s="13">
        <v>0</v>
      </c>
      <c r="AR22" s="12">
        <v>0</v>
      </c>
      <c r="AS22" s="13">
        <v>0</v>
      </c>
      <c r="AT22" s="13">
        <v>0</v>
      </c>
      <c r="AU22" s="13">
        <v>0</v>
      </c>
    </row>
    <row r="23" spans="1:47">
      <c r="A23" s="11" t="s">
        <v>30</v>
      </c>
      <c r="B23" s="12">
        <v>0</v>
      </c>
      <c r="C23" s="13">
        <v>0</v>
      </c>
      <c r="D23" s="13">
        <v>0</v>
      </c>
      <c r="E23" s="14">
        <v>0</v>
      </c>
      <c r="F23" s="12">
        <v>0</v>
      </c>
      <c r="G23" s="13">
        <v>0</v>
      </c>
      <c r="H23" s="13">
        <v>0</v>
      </c>
      <c r="I23" s="13">
        <v>0</v>
      </c>
      <c r="J23" s="15">
        <v>0</v>
      </c>
      <c r="K23" s="16">
        <v>0</v>
      </c>
      <c r="L23" s="16">
        <v>0</v>
      </c>
      <c r="M23" s="16">
        <v>0</v>
      </c>
      <c r="N23" s="150">
        <v>0</v>
      </c>
      <c r="O23" s="151">
        <v>0</v>
      </c>
      <c r="P23" s="151">
        <v>0</v>
      </c>
      <c r="Q23" s="151">
        <v>0</v>
      </c>
      <c r="R23" s="12">
        <v>0</v>
      </c>
      <c r="S23" s="13">
        <v>0</v>
      </c>
      <c r="T23" s="13">
        <v>0</v>
      </c>
      <c r="U23" s="13">
        <v>0</v>
      </c>
      <c r="V23" s="12">
        <v>0</v>
      </c>
      <c r="W23" s="13">
        <v>0</v>
      </c>
      <c r="X23" s="13">
        <v>0</v>
      </c>
      <c r="Y23" s="13">
        <v>0</v>
      </c>
      <c r="Z23" s="12">
        <v>0</v>
      </c>
      <c r="AA23" s="13">
        <v>0</v>
      </c>
      <c r="AB23" s="13">
        <v>0</v>
      </c>
      <c r="AC23" s="13">
        <v>0</v>
      </c>
      <c r="AD23" s="12">
        <v>0</v>
      </c>
      <c r="AE23" s="13">
        <v>0</v>
      </c>
      <c r="AF23" s="13">
        <v>0</v>
      </c>
      <c r="AG23" s="12">
        <v>0</v>
      </c>
      <c r="AH23" s="13">
        <v>0</v>
      </c>
      <c r="AI23" s="13">
        <v>0</v>
      </c>
      <c r="AJ23" s="13">
        <v>0</v>
      </c>
      <c r="AK23" s="12">
        <v>0</v>
      </c>
      <c r="AL23" s="13">
        <v>0</v>
      </c>
      <c r="AM23" s="13">
        <v>0</v>
      </c>
      <c r="AN23" s="12">
        <v>0</v>
      </c>
      <c r="AO23" s="13">
        <v>0</v>
      </c>
      <c r="AP23" s="13">
        <v>0</v>
      </c>
      <c r="AQ23" s="13">
        <v>0</v>
      </c>
      <c r="AR23" s="12">
        <v>0</v>
      </c>
      <c r="AS23" s="13">
        <v>0</v>
      </c>
      <c r="AT23" s="13">
        <v>0</v>
      </c>
      <c r="AU23" s="13">
        <v>0</v>
      </c>
    </row>
    <row r="24" spans="1:47" ht="28">
      <c r="A24" s="11" t="s">
        <v>31</v>
      </c>
      <c r="B24" s="12">
        <v>3</v>
      </c>
      <c r="C24" s="13">
        <v>3</v>
      </c>
      <c r="D24" s="13">
        <v>3</v>
      </c>
      <c r="E24" s="14">
        <v>3</v>
      </c>
      <c r="F24" s="12">
        <v>3</v>
      </c>
      <c r="G24" s="13">
        <v>3</v>
      </c>
      <c r="H24" s="13">
        <v>3</v>
      </c>
      <c r="I24" s="13">
        <v>3</v>
      </c>
      <c r="J24" s="15">
        <v>3</v>
      </c>
      <c r="K24" s="16">
        <v>3</v>
      </c>
      <c r="L24" s="16">
        <v>3</v>
      </c>
      <c r="M24" s="16">
        <v>3</v>
      </c>
      <c r="N24" s="150">
        <v>3</v>
      </c>
      <c r="O24" s="151">
        <v>3</v>
      </c>
      <c r="P24" s="151">
        <v>3</v>
      </c>
      <c r="Q24" s="151">
        <v>3</v>
      </c>
      <c r="R24" s="12">
        <v>3</v>
      </c>
      <c r="S24" s="13">
        <v>3</v>
      </c>
      <c r="T24" s="13">
        <v>3</v>
      </c>
      <c r="U24" s="13">
        <v>3</v>
      </c>
      <c r="V24" s="12">
        <v>3</v>
      </c>
      <c r="W24" s="13">
        <v>3</v>
      </c>
      <c r="X24" s="13">
        <v>3</v>
      </c>
      <c r="Y24" s="13">
        <v>3</v>
      </c>
      <c r="Z24" s="12">
        <v>3</v>
      </c>
      <c r="AA24" s="13">
        <v>3</v>
      </c>
      <c r="AB24" s="13">
        <v>3</v>
      </c>
      <c r="AC24" s="13">
        <v>3</v>
      </c>
      <c r="AD24" s="12">
        <v>3</v>
      </c>
      <c r="AE24" s="13">
        <v>3</v>
      </c>
      <c r="AF24" s="13">
        <v>3</v>
      </c>
      <c r="AG24" s="12">
        <v>3</v>
      </c>
      <c r="AH24" s="13">
        <v>3</v>
      </c>
      <c r="AI24" s="13">
        <v>3</v>
      </c>
      <c r="AJ24" s="13">
        <v>3</v>
      </c>
      <c r="AK24" s="12">
        <v>3</v>
      </c>
      <c r="AL24" s="13">
        <v>3</v>
      </c>
      <c r="AM24" s="13">
        <v>3</v>
      </c>
      <c r="AN24" s="12">
        <v>3</v>
      </c>
      <c r="AO24" s="13">
        <v>3</v>
      </c>
      <c r="AP24" s="13">
        <v>3</v>
      </c>
      <c r="AQ24" s="13">
        <v>3</v>
      </c>
      <c r="AR24" s="12">
        <v>3</v>
      </c>
      <c r="AS24" s="13">
        <v>3</v>
      </c>
      <c r="AT24" s="13">
        <v>3</v>
      </c>
      <c r="AU24" s="13">
        <v>3</v>
      </c>
    </row>
    <row r="25" spans="1:47">
      <c r="A25" s="11" t="s">
        <v>32</v>
      </c>
      <c r="B25" s="12">
        <f>B17+B18+B21+B22-B24</f>
        <v>67.146649928625379</v>
      </c>
      <c r="C25" s="13">
        <f t="shared" ref="C25:F25" si="6">C17+C18+C21+C22-C24</f>
        <v>67.146649928625379</v>
      </c>
      <c r="D25" s="13">
        <f t="shared" si="6"/>
        <v>58.115750058705935</v>
      </c>
      <c r="E25" s="14">
        <f t="shared" si="6"/>
        <v>60.74816440645175</v>
      </c>
      <c r="F25" s="12">
        <f t="shared" si="6"/>
        <v>67.146649928625379</v>
      </c>
      <c r="G25" s="13">
        <f t="shared" ref="G25:M25" si="7">G17+G18+G21+G22-G24</f>
        <v>67.146649928625379</v>
      </c>
      <c r="H25" s="13">
        <f t="shared" si="7"/>
        <v>58.115750058705935</v>
      </c>
      <c r="I25" s="13">
        <f t="shared" si="7"/>
        <v>60.74816440645175</v>
      </c>
      <c r="J25" s="15">
        <f t="shared" si="7"/>
        <v>64.236649928625368</v>
      </c>
      <c r="K25" s="16">
        <f t="shared" si="7"/>
        <v>64.236649928625368</v>
      </c>
      <c r="L25" s="16">
        <f t="shared" si="7"/>
        <v>55.205750058705931</v>
      </c>
      <c r="M25" s="16">
        <f t="shared" si="7"/>
        <v>57.838164406451746</v>
      </c>
      <c r="N25" s="150">
        <f>N17+N18+N21+N22-N24</f>
        <v>61.146649928625379</v>
      </c>
      <c r="O25" s="151">
        <f t="shared" ref="O25:Q25" si="8">O17+O18+O21+O22-O24</f>
        <v>61.146649928625379</v>
      </c>
      <c r="P25" s="151">
        <f t="shared" si="8"/>
        <v>52.115750058705935</v>
      </c>
      <c r="Q25" s="151">
        <f t="shared" si="8"/>
        <v>54.74816440645175</v>
      </c>
      <c r="R25" s="12">
        <f>R17+R18+R21+R22-R24</f>
        <v>67.146649928625379</v>
      </c>
      <c r="S25" s="13">
        <f t="shared" ref="S25:U25" si="9">S17+S18+S21+S22-S24</f>
        <v>67.146649928625379</v>
      </c>
      <c r="T25" s="13">
        <f t="shared" si="9"/>
        <v>58.115750058705935</v>
      </c>
      <c r="U25" s="13">
        <f t="shared" si="9"/>
        <v>60.74816440645175</v>
      </c>
      <c r="V25" s="12">
        <f>V17+V18+V21+V22-V24</f>
        <v>55.146649928625372</v>
      </c>
      <c r="W25" s="13">
        <f t="shared" ref="W25:Y25" si="10">W17+W18+W21+W22-W24</f>
        <v>55.146649928625372</v>
      </c>
      <c r="X25" s="13">
        <f t="shared" si="10"/>
        <v>46.115750058705935</v>
      </c>
      <c r="Y25" s="13">
        <f t="shared" si="10"/>
        <v>49.126050015345747</v>
      </c>
      <c r="Z25" s="12">
        <f>Z17+Z18+Z21+Z22-Z24</f>
        <v>67.146649928625379</v>
      </c>
      <c r="AA25" s="13">
        <f t="shared" ref="AA25:AC25" si="11">AA17+AA18+AA21+AA22-AA24</f>
        <v>67.146649928625379</v>
      </c>
      <c r="AB25" s="13">
        <f t="shared" si="11"/>
        <v>58.115750058705935</v>
      </c>
      <c r="AC25" s="13">
        <f t="shared" si="11"/>
        <v>60.74816440645175</v>
      </c>
      <c r="AD25" s="12">
        <f>AD17+AD18+AD21+AD22-AD24</f>
        <v>67.146649928625379</v>
      </c>
      <c r="AE25" s="13">
        <f>AE17+AE18+AE21+AE22-AE24</f>
        <v>67.146649928625379</v>
      </c>
      <c r="AF25" s="13">
        <f>AF17+AF18+AF21+AF22-AF24</f>
        <v>58.115750058705935</v>
      </c>
      <c r="AG25" s="12">
        <f>AG17+AG18+AG21+AG22-AG24</f>
        <v>67.146649928625379</v>
      </c>
      <c r="AH25" s="13">
        <f t="shared" ref="AH25:AJ25" si="12">AH17+AH18+AH21+AH22-AH24</f>
        <v>67.146649928625379</v>
      </c>
      <c r="AI25" s="13">
        <f t="shared" si="12"/>
        <v>58.115750058705935</v>
      </c>
      <c r="AJ25" s="13">
        <f t="shared" si="12"/>
        <v>60.74816440645175</v>
      </c>
      <c r="AK25" s="12">
        <f>AK17+AK18+AK21+AK22-AK24</f>
        <v>67.146649928625379</v>
      </c>
      <c r="AL25" s="13">
        <f t="shared" ref="AL25:AM25" si="13">AL17+AL18+AL21+AL22-AL24</f>
        <v>67.146649928625379</v>
      </c>
      <c r="AM25" s="13">
        <f t="shared" si="13"/>
        <v>58.115750058705935</v>
      </c>
      <c r="AN25" s="12">
        <f>AN17+AN18+AN21+AN22-AN24</f>
        <v>67.146649928625379</v>
      </c>
      <c r="AO25" s="13">
        <f t="shared" ref="AO25:AQ25" si="14">AO17+AO18+AO21+AO22-AO24</f>
        <v>67.146649928625379</v>
      </c>
      <c r="AP25" s="13">
        <f t="shared" si="14"/>
        <v>58.115750058705935</v>
      </c>
      <c r="AQ25" s="13">
        <f t="shared" si="14"/>
        <v>60.74816440645175</v>
      </c>
      <c r="AR25" s="12">
        <f>AR17+AR18+AR21+AR22-AR24</f>
        <v>64.116649928625378</v>
      </c>
      <c r="AS25" s="13">
        <f t="shared" ref="AS25:AU25" si="15">AS17+AS18+AS21+AS22-AS24</f>
        <v>64.116649928625378</v>
      </c>
      <c r="AT25" s="13">
        <f t="shared" si="15"/>
        <v>55.085750058705933</v>
      </c>
      <c r="AU25" s="13">
        <f t="shared" si="15"/>
        <v>57.718164406451749</v>
      </c>
    </row>
    <row r="26" spans="1:47">
      <c r="A26" s="11" t="s">
        <v>33</v>
      </c>
      <c r="B26" s="91" t="s">
        <v>11</v>
      </c>
      <c r="C26" s="92" t="s">
        <v>11</v>
      </c>
      <c r="D26" s="92" t="s">
        <v>11</v>
      </c>
      <c r="E26" s="93" t="s">
        <v>11</v>
      </c>
      <c r="F26" s="18" t="s">
        <v>11</v>
      </c>
      <c r="G26" s="19" t="s">
        <v>11</v>
      </c>
      <c r="H26" s="19" t="s">
        <v>11</v>
      </c>
      <c r="I26" s="19" t="s">
        <v>11</v>
      </c>
      <c r="J26" s="21" t="s">
        <v>11</v>
      </c>
      <c r="K26" s="22" t="s">
        <v>11</v>
      </c>
      <c r="L26" s="22" t="s">
        <v>11</v>
      </c>
      <c r="M26" s="22" t="s">
        <v>11</v>
      </c>
      <c r="N26" s="153" t="s">
        <v>11</v>
      </c>
      <c r="O26" s="154" t="s">
        <v>11</v>
      </c>
      <c r="P26" s="154" t="s">
        <v>11</v>
      </c>
      <c r="Q26" s="154" t="s">
        <v>11</v>
      </c>
      <c r="R26" s="153" t="s">
        <v>11</v>
      </c>
      <c r="S26" s="154" t="s">
        <v>11</v>
      </c>
      <c r="T26" s="154" t="s">
        <v>11</v>
      </c>
      <c r="U26" s="154" t="s">
        <v>11</v>
      </c>
      <c r="V26" s="91" t="s">
        <v>11</v>
      </c>
      <c r="W26" s="92" t="s">
        <v>11</v>
      </c>
      <c r="X26" s="92" t="s">
        <v>11</v>
      </c>
      <c r="Y26" s="92" t="s">
        <v>11</v>
      </c>
      <c r="Z26" s="18" t="s">
        <v>11</v>
      </c>
      <c r="AA26" s="19" t="s">
        <v>11</v>
      </c>
      <c r="AB26" s="19" t="s">
        <v>11</v>
      </c>
      <c r="AC26" s="19" t="s">
        <v>11</v>
      </c>
      <c r="AD26" s="91" t="s">
        <v>11</v>
      </c>
      <c r="AE26" s="92" t="s">
        <v>11</v>
      </c>
      <c r="AF26" s="92" t="s">
        <v>11</v>
      </c>
      <c r="AG26" s="18" t="s">
        <v>11</v>
      </c>
      <c r="AH26" s="19" t="s">
        <v>11</v>
      </c>
      <c r="AI26" s="19" t="s">
        <v>11</v>
      </c>
      <c r="AJ26" s="19" t="s">
        <v>11</v>
      </c>
      <c r="AK26" s="18" t="s">
        <v>11</v>
      </c>
      <c r="AL26" s="19" t="s">
        <v>11</v>
      </c>
      <c r="AM26" s="19" t="s">
        <v>11</v>
      </c>
      <c r="AN26" s="18" t="s">
        <v>11</v>
      </c>
      <c r="AO26" s="19" t="s">
        <v>11</v>
      </c>
      <c r="AP26" s="19" t="s">
        <v>11</v>
      </c>
      <c r="AQ26" s="19" t="s">
        <v>11</v>
      </c>
      <c r="AR26" s="91" t="s">
        <v>11</v>
      </c>
      <c r="AS26" s="92" t="s">
        <v>11</v>
      </c>
      <c r="AT26" s="92" t="s">
        <v>11</v>
      </c>
      <c r="AU26" s="92" t="s">
        <v>11</v>
      </c>
    </row>
    <row r="27" spans="1:47">
      <c r="A27" s="4" t="s">
        <v>34</v>
      </c>
      <c r="B27" s="30"/>
      <c r="C27" s="31"/>
      <c r="D27" s="31"/>
      <c r="E27" s="32"/>
      <c r="F27" s="30"/>
      <c r="G27" s="31"/>
      <c r="H27" s="31"/>
      <c r="I27" s="31"/>
      <c r="J27" s="33"/>
      <c r="K27" s="34"/>
      <c r="L27" s="34"/>
      <c r="M27" s="34"/>
      <c r="N27" s="159"/>
      <c r="O27" s="160"/>
      <c r="P27" s="160"/>
      <c r="Q27" s="160"/>
      <c r="R27" s="30"/>
      <c r="S27" s="31"/>
      <c r="T27" s="31"/>
      <c r="U27" s="31"/>
      <c r="V27" s="30"/>
      <c r="W27" s="31"/>
      <c r="X27" s="31"/>
      <c r="Y27" s="31"/>
      <c r="Z27" s="30"/>
      <c r="AA27" s="31"/>
      <c r="AB27" s="31"/>
      <c r="AC27" s="31"/>
      <c r="AD27" s="30"/>
      <c r="AE27" s="31"/>
      <c r="AF27" s="31"/>
      <c r="AG27" s="30"/>
      <c r="AH27" s="31"/>
      <c r="AI27" s="31"/>
      <c r="AJ27" s="31"/>
      <c r="AK27" s="30"/>
      <c r="AL27" s="31"/>
      <c r="AM27" s="31"/>
      <c r="AN27" s="30"/>
      <c r="AO27" s="31"/>
      <c r="AP27" s="31"/>
      <c r="AQ27" s="31"/>
      <c r="AR27" s="30"/>
      <c r="AS27" s="31"/>
      <c r="AT27" s="31"/>
      <c r="AU27" s="31"/>
    </row>
    <row r="28" spans="1:47">
      <c r="A28" s="11" t="s">
        <v>35</v>
      </c>
      <c r="B28" s="12">
        <v>4</v>
      </c>
      <c r="C28" s="13">
        <v>1</v>
      </c>
      <c r="D28" s="13">
        <v>1</v>
      </c>
      <c r="E28" s="14">
        <v>1</v>
      </c>
      <c r="F28" s="12">
        <v>4</v>
      </c>
      <c r="G28" s="13">
        <v>1</v>
      </c>
      <c r="H28" s="13">
        <v>1</v>
      </c>
      <c r="I28" s="13">
        <v>1</v>
      </c>
      <c r="J28" s="15">
        <v>4</v>
      </c>
      <c r="K28" s="16">
        <v>1</v>
      </c>
      <c r="L28" s="16">
        <v>1</v>
      </c>
      <c r="M28" s="16">
        <v>1</v>
      </c>
      <c r="N28" s="150">
        <v>4</v>
      </c>
      <c r="O28" s="151">
        <v>1</v>
      </c>
      <c r="P28" s="151">
        <v>1</v>
      </c>
      <c r="Q28" s="151">
        <v>1</v>
      </c>
      <c r="R28" s="12">
        <v>4</v>
      </c>
      <c r="S28" s="13">
        <v>1</v>
      </c>
      <c r="T28" s="13">
        <v>1</v>
      </c>
      <c r="U28" s="13">
        <v>1</v>
      </c>
      <c r="V28" s="12">
        <v>4</v>
      </c>
      <c r="W28" s="13">
        <v>1</v>
      </c>
      <c r="X28" s="13">
        <v>1</v>
      </c>
      <c r="Y28" s="13">
        <v>1</v>
      </c>
      <c r="Z28" s="12">
        <v>4</v>
      </c>
      <c r="AA28" s="13">
        <v>1</v>
      </c>
      <c r="AB28" s="13">
        <v>1</v>
      </c>
      <c r="AC28" s="13">
        <v>1</v>
      </c>
      <c r="AD28" s="12">
        <v>4</v>
      </c>
      <c r="AE28" s="13">
        <v>1</v>
      </c>
      <c r="AF28" s="13">
        <v>1</v>
      </c>
      <c r="AG28" s="12">
        <v>4</v>
      </c>
      <c r="AH28" s="13">
        <v>1</v>
      </c>
      <c r="AI28" s="13">
        <v>1</v>
      </c>
      <c r="AJ28" s="13">
        <v>1</v>
      </c>
      <c r="AK28" s="12">
        <v>4</v>
      </c>
      <c r="AL28" s="13">
        <v>1</v>
      </c>
      <c r="AM28" s="13">
        <v>1</v>
      </c>
      <c r="AN28" s="12">
        <v>4</v>
      </c>
      <c r="AO28" s="13">
        <v>1</v>
      </c>
      <c r="AP28" s="13">
        <v>1</v>
      </c>
      <c r="AQ28" s="13">
        <v>1</v>
      </c>
      <c r="AR28" s="12">
        <v>4</v>
      </c>
      <c r="AS28" s="13">
        <v>1</v>
      </c>
      <c r="AT28" s="13">
        <v>1</v>
      </c>
      <c r="AU28" s="13">
        <v>1</v>
      </c>
    </row>
    <row r="29" spans="1:47">
      <c r="A29" s="11" t="s">
        <v>36</v>
      </c>
      <c r="B29" s="12">
        <v>4</v>
      </c>
      <c r="C29" s="13">
        <v>1</v>
      </c>
      <c r="D29" s="13">
        <v>1</v>
      </c>
      <c r="E29" s="14">
        <v>1</v>
      </c>
      <c r="F29" s="12">
        <v>4</v>
      </c>
      <c r="G29" s="13">
        <v>1</v>
      </c>
      <c r="H29" s="13">
        <v>1</v>
      </c>
      <c r="I29" s="13">
        <v>1</v>
      </c>
      <c r="J29" s="15">
        <v>4</v>
      </c>
      <c r="K29" s="16">
        <v>1</v>
      </c>
      <c r="L29" s="16">
        <v>1</v>
      </c>
      <c r="M29" s="16">
        <v>1</v>
      </c>
      <c r="N29" s="150">
        <v>4</v>
      </c>
      <c r="O29" s="151">
        <v>1</v>
      </c>
      <c r="P29" s="151">
        <v>1</v>
      </c>
      <c r="Q29" s="151">
        <v>1</v>
      </c>
      <c r="R29" s="12">
        <v>4</v>
      </c>
      <c r="S29" s="13">
        <v>1</v>
      </c>
      <c r="T29" s="13">
        <v>1</v>
      </c>
      <c r="U29" s="13">
        <v>1</v>
      </c>
      <c r="V29" s="12">
        <v>4</v>
      </c>
      <c r="W29" s="13">
        <v>1</v>
      </c>
      <c r="X29" s="13">
        <v>1</v>
      </c>
      <c r="Y29" s="13">
        <v>1</v>
      </c>
      <c r="Z29" s="12">
        <v>4</v>
      </c>
      <c r="AA29" s="13">
        <v>1</v>
      </c>
      <c r="AB29" s="13">
        <v>1</v>
      </c>
      <c r="AC29" s="13">
        <v>1</v>
      </c>
      <c r="AD29" s="12">
        <v>4</v>
      </c>
      <c r="AE29" s="13">
        <v>1</v>
      </c>
      <c r="AF29" s="13">
        <v>1</v>
      </c>
      <c r="AG29" s="12">
        <v>4</v>
      </c>
      <c r="AH29" s="13">
        <v>1</v>
      </c>
      <c r="AI29" s="13">
        <v>1</v>
      </c>
      <c r="AJ29" s="13">
        <v>1</v>
      </c>
      <c r="AK29" s="12">
        <v>4</v>
      </c>
      <c r="AL29" s="13">
        <v>1</v>
      </c>
      <c r="AM29" s="13">
        <v>1</v>
      </c>
      <c r="AN29" s="12">
        <v>4</v>
      </c>
      <c r="AO29" s="13">
        <v>1</v>
      </c>
      <c r="AP29" s="13">
        <v>1</v>
      </c>
      <c r="AQ29" s="13">
        <v>1</v>
      </c>
      <c r="AR29" s="12">
        <v>4</v>
      </c>
      <c r="AS29" s="13">
        <v>1</v>
      </c>
      <c r="AT29" s="13">
        <v>1</v>
      </c>
      <c r="AU29" s="13">
        <v>1</v>
      </c>
    </row>
    <row r="30" spans="1:47" ht="56.15" customHeight="1">
      <c r="A30" s="11" t="s">
        <v>37</v>
      </c>
      <c r="B30" s="12">
        <f t="shared" ref="B30:AC30" si="16">B31+10*LOG10(B28/B29)-B32</f>
        <v>0</v>
      </c>
      <c r="C30" s="13">
        <f t="shared" si="16"/>
        <v>0</v>
      </c>
      <c r="D30" s="13">
        <f t="shared" si="16"/>
        <v>0</v>
      </c>
      <c r="E30" s="14">
        <f t="shared" si="16"/>
        <v>0</v>
      </c>
      <c r="F30" s="12">
        <f t="shared" si="16"/>
        <v>0</v>
      </c>
      <c r="G30" s="13">
        <f t="shared" si="16"/>
        <v>0</v>
      </c>
      <c r="H30" s="13">
        <f t="shared" si="16"/>
        <v>0</v>
      </c>
      <c r="I30" s="13">
        <f t="shared" si="16"/>
        <v>0</v>
      </c>
      <c r="J30" s="15">
        <f t="shared" si="16"/>
        <v>0</v>
      </c>
      <c r="K30" s="16">
        <f t="shared" si="16"/>
        <v>0</v>
      </c>
      <c r="L30" s="16">
        <f t="shared" si="16"/>
        <v>0</v>
      </c>
      <c r="M30" s="16">
        <f t="shared" si="16"/>
        <v>0</v>
      </c>
      <c r="N30" s="150">
        <f t="shared" si="16"/>
        <v>0</v>
      </c>
      <c r="O30" s="151">
        <f t="shared" si="16"/>
        <v>0</v>
      </c>
      <c r="P30" s="151">
        <f t="shared" si="16"/>
        <v>0</v>
      </c>
      <c r="Q30" s="151">
        <f t="shared" si="16"/>
        <v>0</v>
      </c>
      <c r="R30" s="12">
        <f t="shared" si="16"/>
        <v>0</v>
      </c>
      <c r="S30" s="13">
        <f t="shared" si="16"/>
        <v>0</v>
      </c>
      <c r="T30" s="13">
        <f t="shared" si="16"/>
        <v>0</v>
      </c>
      <c r="U30" s="13">
        <f t="shared" si="16"/>
        <v>0</v>
      </c>
      <c r="V30" s="12">
        <f t="shared" si="16"/>
        <v>0</v>
      </c>
      <c r="W30" s="13">
        <f t="shared" si="16"/>
        <v>0</v>
      </c>
      <c r="X30" s="13">
        <f t="shared" si="16"/>
        <v>0</v>
      </c>
      <c r="Y30" s="13">
        <f t="shared" si="16"/>
        <v>0</v>
      </c>
      <c r="Z30" s="12">
        <f t="shared" si="16"/>
        <v>0</v>
      </c>
      <c r="AA30" s="12">
        <f t="shared" si="16"/>
        <v>0</v>
      </c>
      <c r="AB30" s="12">
        <f t="shared" si="16"/>
        <v>0</v>
      </c>
      <c r="AC30" s="12">
        <f t="shared" si="16"/>
        <v>0</v>
      </c>
      <c r="AD30" s="12">
        <f>AD31+10*LOG10(AD28/AD29)-AD32</f>
        <v>0</v>
      </c>
      <c r="AE30" s="13">
        <f>AE31+10*LOG10(AE28/AE29)-AE32</f>
        <v>0</v>
      </c>
      <c r="AF30" s="13">
        <f>AF31+10*LOG10(AF28/AF29)-AF32</f>
        <v>0</v>
      </c>
      <c r="AG30" s="12">
        <f t="shared" ref="AG30:AU30" si="17">AG31+10*LOG10(AG28/AG29)-AG32</f>
        <v>0</v>
      </c>
      <c r="AH30" s="13">
        <f t="shared" si="17"/>
        <v>0</v>
      </c>
      <c r="AI30" s="13">
        <f t="shared" si="17"/>
        <v>0</v>
      </c>
      <c r="AJ30" s="13">
        <f t="shared" si="17"/>
        <v>0</v>
      </c>
      <c r="AK30" s="12">
        <f t="shared" si="17"/>
        <v>0</v>
      </c>
      <c r="AL30" s="13">
        <f t="shared" si="17"/>
        <v>0</v>
      </c>
      <c r="AM30" s="13">
        <f t="shared" si="17"/>
        <v>0</v>
      </c>
      <c r="AN30" s="12">
        <f t="shared" si="17"/>
        <v>0</v>
      </c>
      <c r="AO30" s="13">
        <f t="shared" si="17"/>
        <v>0</v>
      </c>
      <c r="AP30" s="13">
        <f t="shared" si="17"/>
        <v>0</v>
      </c>
      <c r="AQ30" s="13">
        <f t="shared" si="17"/>
        <v>0</v>
      </c>
      <c r="AR30" s="12">
        <f t="shared" si="17"/>
        <v>0</v>
      </c>
      <c r="AS30" s="13">
        <f t="shared" si="17"/>
        <v>0</v>
      </c>
      <c r="AT30" s="13">
        <f t="shared" si="17"/>
        <v>0</v>
      </c>
      <c r="AU30" s="13">
        <f t="shared" si="17"/>
        <v>0</v>
      </c>
    </row>
    <row r="31" spans="1:47">
      <c r="A31" s="11" t="s">
        <v>38</v>
      </c>
      <c r="B31" s="12">
        <v>0</v>
      </c>
      <c r="C31" s="13">
        <v>0</v>
      </c>
      <c r="D31" s="13">
        <v>0</v>
      </c>
      <c r="E31" s="14">
        <v>0</v>
      </c>
      <c r="F31" s="12">
        <v>0</v>
      </c>
      <c r="G31" s="37">
        <v>0</v>
      </c>
      <c r="H31" s="37">
        <v>0</v>
      </c>
      <c r="I31" s="37">
        <v>0</v>
      </c>
      <c r="J31" s="15">
        <v>0</v>
      </c>
      <c r="K31" s="16">
        <v>0</v>
      </c>
      <c r="L31" s="16">
        <v>0</v>
      </c>
      <c r="M31" s="16">
        <v>0</v>
      </c>
      <c r="N31" s="150">
        <v>0</v>
      </c>
      <c r="O31" s="151">
        <v>0</v>
      </c>
      <c r="P31" s="151">
        <v>0</v>
      </c>
      <c r="Q31" s="151">
        <v>0</v>
      </c>
      <c r="R31" s="12">
        <v>0</v>
      </c>
      <c r="S31" s="37">
        <v>0</v>
      </c>
      <c r="T31" s="37">
        <v>0</v>
      </c>
      <c r="U31" s="37">
        <v>0</v>
      </c>
      <c r="V31" s="12">
        <v>0</v>
      </c>
      <c r="W31" s="13">
        <v>0</v>
      </c>
      <c r="X31" s="13">
        <v>0</v>
      </c>
      <c r="Y31" s="13">
        <v>0</v>
      </c>
      <c r="Z31" s="12">
        <v>0</v>
      </c>
      <c r="AA31" s="12">
        <v>0</v>
      </c>
      <c r="AB31" s="12">
        <v>0</v>
      </c>
      <c r="AC31" s="12">
        <v>0</v>
      </c>
      <c r="AD31" s="12">
        <v>0</v>
      </c>
      <c r="AE31" s="13">
        <v>0</v>
      </c>
      <c r="AF31" s="13">
        <v>0</v>
      </c>
      <c r="AG31" s="12">
        <v>0</v>
      </c>
      <c r="AH31" s="37">
        <v>0</v>
      </c>
      <c r="AI31" s="37">
        <v>0</v>
      </c>
      <c r="AJ31" s="37">
        <v>0</v>
      </c>
      <c r="AK31" s="12">
        <v>0</v>
      </c>
      <c r="AL31" s="37">
        <v>0</v>
      </c>
      <c r="AM31" s="37">
        <v>0</v>
      </c>
      <c r="AN31" s="12">
        <v>0</v>
      </c>
      <c r="AO31" s="37">
        <v>0</v>
      </c>
      <c r="AP31" s="37">
        <v>0</v>
      </c>
      <c r="AQ31" s="37">
        <v>0</v>
      </c>
      <c r="AR31" s="12">
        <v>0</v>
      </c>
      <c r="AS31" s="13">
        <v>0</v>
      </c>
      <c r="AT31" s="13">
        <v>0</v>
      </c>
      <c r="AU31" s="13">
        <v>0</v>
      </c>
    </row>
    <row r="32" spans="1:47" ht="42">
      <c r="A32" s="36" t="s">
        <v>39</v>
      </c>
      <c r="B32" s="12">
        <v>0</v>
      </c>
      <c r="C32" s="13">
        <v>0</v>
      </c>
      <c r="D32" s="13">
        <v>0</v>
      </c>
      <c r="E32" s="14">
        <v>0</v>
      </c>
      <c r="F32" s="12">
        <v>0</v>
      </c>
      <c r="G32" s="13">
        <v>0</v>
      </c>
      <c r="H32" s="13">
        <v>0</v>
      </c>
      <c r="I32" s="13">
        <v>0</v>
      </c>
      <c r="J32" s="15">
        <v>0</v>
      </c>
      <c r="K32" s="16">
        <v>0</v>
      </c>
      <c r="L32" s="16">
        <v>0</v>
      </c>
      <c r="M32" s="16">
        <v>0</v>
      </c>
      <c r="N32" s="150">
        <v>0</v>
      </c>
      <c r="O32" s="151">
        <v>0</v>
      </c>
      <c r="P32" s="151">
        <v>0</v>
      </c>
      <c r="Q32" s="151">
        <v>0</v>
      </c>
      <c r="R32" s="12">
        <v>0</v>
      </c>
      <c r="S32" s="13">
        <v>0</v>
      </c>
      <c r="T32" s="13">
        <v>0</v>
      </c>
      <c r="U32" s="13">
        <v>0</v>
      </c>
      <c r="V32" s="12">
        <v>0</v>
      </c>
      <c r="W32" s="13">
        <v>0</v>
      </c>
      <c r="X32" s="13">
        <v>0</v>
      </c>
      <c r="Y32" s="13">
        <v>0</v>
      </c>
      <c r="Z32" s="12">
        <v>0</v>
      </c>
      <c r="AA32" s="13">
        <v>0</v>
      </c>
      <c r="AB32" s="13">
        <v>0</v>
      </c>
      <c r="AC32" s="13">
        <v>0</v>
      </c>
      <c r="AD32" s="12">
        <v>0</v>
      </c>
      <c r="AE32" s="13">
        <v>0</v>
      </c>
      <c r="AF32" s="13">
        <v>0</v>
      </c>
      <c r="AG32" s="12">
        <v>0</v>
      </c>
      <c r="AH32" s="13">
        <v>0</v>
      </c>
      <c r="AI32" s="13">
        <v>0</v>
      </c>
      <c r="AJ32" s="13">
        <v>0</v>
      </c>
      <c r="AK32" s="12">
        <v>0</v>
      </c>
      <c r="AL32" s="13">
        <v>0</v>
      </c>
      <c r="AM32" s="13">
        <v>0</v>
      </c>
      <c r="AN32" s="12">
        <v>0</v>
      </c>
      <c r="AO32" s="13">
        <v>0</v>
      </c>
      <c r="AP32" s="13">
        <v>0</v>
      </c>
      <c r="AQ32" s="13">
        <v>0</v>
      </c>
      <c r="AR32" s="12">
        <v>0</v>
      </c>
      <c r="AS32" s="13">
        <v>0</v>
      </c>
      <c r="AT32" s="13">
        <v>0</v>
      </c>
      <c r="AU32" s="13">
        <v>0</v>
      </c>
    </row>
    <row r="33" spans="1:47" ht="28">
      <c r="A33" s="36" t="s">
        <v>40</v>
      </c>
      <c r="B33" s="12">
        <v>0</v>
      </c>
      <c r="C33" s="13">
        <v>0</v>
      </c>
      <c r="D33" s="13">
        <v>0</v>
      </c>
      <c r="E33" s="14">
        <v>0</v>
      </c>
      <c r="F33" s="12">
        <v>0</v>
      </c>
      <c r="G33" s="13">
        <v>0</v>
      </c>
      <c r="H33" s="13">
        <v>0</v>
      </c>
      <c r="I33" s="13">
        <v>0</v>
      </c>
      <c r="J33" s="15">
        <v>0</v>
      </c>
      <c r="K33" s="16">
        <v>0</v>
      </c>
      <c r="L33" s="16">
        <v>0</v>
      </c>
      <c r="M33" s="16">
        <v>0</v>
      </c>
      <c r="N33" s="150">
        <v>0</v>
      </c>
      <c r="O33" s="151">
        <v>0</v>
      </c>
      <c r="P33" s="151">
        <v>0</v>
      </c>
      <c r="Q33" s="151">
        <v>0</v>
      </c>
      <c r="R33" s="12">
        <v>0</v>
      </c>
      <c r="S33" s="13">
        <v>0</v>
      </c>
      <c r="T33" s="13">
        <v>0</v>
      </c>
      <c r="U33" s="13">
        <v>0</v>
      </c>
      <c r="V33" s="12">
        <v>0</v>
      </c>
      <c r="W33" s="13">
        <v>0</v>
      </c>
      <c r="X33" s="13">
        <v>0</v>
      </c>
      <c r="Y33" s="13">
        <v>0</v>
      </c>
      <c r="Z33" s="12">
        <v>0</v>
      </c>
      <c r="AA33" s="13">
        <v>0</v>
      </c>
      <c r="AB33" s="13">
        <v>0</v>
      </c>
      <c r="AC33" s="13">
        <v>0</v>
      </c>
      <c r="AD33" s="12">
        <v>0</v>
      </c>
      <c r="AE33" s="13">
        <v>0</v>
      </c>
      <c r="AF33" s="13">
        <v>0</v>
      </c>
      <c r="AG33" s="12">
        <v>0</v>
      </c>
      <c r="AH33" s="13">
        <v>0</v>
      </c>
      <c r="AI33" s="13">
        <v>0</v>
      </c>
      <c r="AJ33" s="13">
        <v>0</v>
      </c>
      <c r="AK33" s="12">
        <v>0</v>
      </c>
      <c r="AL33" s="13">
        <v>0</v>
      </c>
      <c r="AM33" s="13">
        <v>0</v>
      </c>
      <c r="AN33" s="12">
        <v>0</v>
      </c>
      <c r="AO33" s="13">
        <v>0</v>
      </c>
      <c r="AP33" s="13">
        <v>0</v>
      </c>
      <c r="AQ33" s="13">
        <v>0</v>
      </c>
      <c r="AR33" s="12">
        <v>0</v>
      </c>
      <c r="AS33" s="13">
        <v>0</v>
      </c>
      <c r="AT33" s="13">
        <v>0</v>
      </c>
      <c r="AU33" s="13">
        <v>0</v>
      </c>
    </row>
    <row r="34" spans="1:47" ht="28">
      <c r="A34" s="11" t="s">
        <v>41</v>
      </c>
      <c r="B34" s="12">
        <v>1</v>
      </c>
      <c r="C34" s="13">
        <v>1</v>
      </c>
      <c r="D34" s="13">
        <v>1</v>
      </c>
      <c r="E34" s="14">
        <v>1</v>
      </c>
      <c r="F34" s="12">
        <v>1</v>
      </c>
      <c r="G34" s="13">
        <v>1</v>
      </c>
      <c r="H34" s="13">
        <v>1</v>
      </c>
      <c r="I34" s="13">
        <v>1</v>
      </c>
      <c r="J34" s="15">
        <v>1</v>
      </c>
      <c r="K34" s="16">
        <v>1</v>
      </c>
      <c r="L34" s="16">
        <v>1</v>
      </c>
      <c r="M34" s="16">
        <v>1</v>
      </c>
      <c r="N34" s="150">
        <v>1</v>
      </c>
      <c r="O34" s="151">
        <v>1</v>
      </c>
      <c r="P34" s="151">
        <v>1</v>
      </c>
      <c r="Q34" s="151">
        <v>1</v>
      </c>
      <c r="R34" s="12">
        <v>1</v>
      </c>
      <c r="S34" s="13">
        <v>1</v>
      </c>
      <c r="T34" s="13">
        <v>1</v>
      </c>
      <c r="U34" s="13">
        <v>1</v>
      </c>
      <c r="V34" s="12">
        <v>1</v>
      </c>
      <c r="W34" s="13">
        <v>1</v>
      </c>
      <c r="X34" s="13">
        <v>1</v>
      </c>
      <c r="Y34" s="13">
        <v>1</v>
      </c>
      <c r="Z34" s="12">
        <v>1</v>
      </c>
      <c r="AA34" s="13">
        <v>1</v>
      </c>
      <c r="AB34" s="13">
        <v>1</v>
      </c>
      <c r="AC34" s="13">
        <v>1</v>
      </c>
      <c r="AD34" s="12">
        <v>1</v>
      </c>
      <c r="AE34" s="13">
        <v>1</v>
      </c>
      <c r="AF34" s="13">
        <v>1</v>
      </c>
      <c r="AG34" s="12">
        <v>1</v>
      </c>
      <c r="AH34" s="13">
        <v>1</v>
      </c>
      <c r="AI34" s="13">
        <v>1</v>
      </c>
      <c r="AJ34" s="13">
        <v>1</v>
      </c>
      <c r="AK34" s="12">
        <v>1</v>
      </c>
      <c r="AL34" s="13">
        <v>1</v>
      </c>
      <c r="AM34" s="13">
        <v>1</v>
      </c>
      <c r="AN34" s="12">
        <v>1</v>
      </c>
      <c r="AO34" s="13">
        <v>1</v>
      </c>
      <c r="AP34" s="13">
        <v>1</v>
      </c>
      <c r="AQ34" s="13">
        <v>1</v>
      </c>
      <c r="AR34" s="12">
        <v>1</v>
      </c>
      <c r="AS34" s="13">
        <v>1</v>
      </c>
      <c r="AT34" s="13">
        <v>1</v>
      </c>
      <c r="AU34" s="13">
        <v>1</v>
      </c>
    </row>
    <row r="35" spans="1:47">
      <c r="A35" s="11" t="s">
        <v>42</v>
      </c>
      <c r="B35" s="12">
        <v>7</v>
      </c>
      <c r="C35" s="13">
        <v>7</v>
      </c>
      <c r="D35" s="13">
        <v>7</v>
      </c>
      <c r="E35" s="14">
        <v>7</v>
      </c>
      <c r="F35" s="12">
        <v>7</v>
      </c>
      <c r="G35" s="13">
        <v>7</v>
      </c>
      <c r="H35" s="13">
        <v>7</v>
      </c>
      <c r="I35" s="13">
        <v>7</v>
      </c>
      <c r="J35" s="15">
        <v>7</v>
      </c>
      <c r="K35" s="16">
        <v>7</v>
      </c>
      <c r="L35" s="16">
        <v>7</v>
      </c>
      <c r="M35" s="16">
        <v>7</v>
      </c>
      <c r="N35" s="150">
        <v>7</v>
      </c>
      <c r="O35" s="151">
        <v>7</v>
      </c>
      <c r="P35" s="151">
        <v>7</v>
      </c>
      <c r="Q35" s="151">
        <v>7</v>
      </c>
      <c r="R35" s="12">
        <v>7</v>
      </c>
      <c r="S35" s="13">
        <v>7</v>
      </c>
      <c r="T35" s="13">
        <v>7</v>
      </c>
      <c r="U35" s="13">
        <v>7</v>
      </c>
      <c r="V35" s="12">
        <v>7</v>
      </c>
      <c r="W35" s="13">
        <v>7</v>
      </c>
      <c r="X35" s="13">
        <v>7</v>
      </c>
      <c r="Y35" s="13">
        <v>7</v>
      </c>
      <c r="Z35" s="12">
        <v>7</v>
      </c>
      <c r="AA35" s="13">
        <v>7</v>
      </c>
      <c r="AB35" s="13">
        <v>7</v>
      </c>
      <c r="AC35" s="13">
        <v>7</v>
      </c>
      <c r="AD35" s="12">
        <v>7</v>
      </c>
      <c r="AE35" s="13">
        <v>7</v>
      </c>
      <c r="AF35" s="13">
        <v>7</v>
      </c>
      <c r="AG35" s="12">
        <v>7</v>
      </c>
      <c r="AH35" s="13">
        <v>7</v>
      </c>
      <c r="AI35" s="13">
        <v>7</v>
      </c>
      <c r="AJ35" s="13">
        <v>7</v>
      </c>
      <c r="AK35" s="12">
        <v>7</v>
      </c>
      <c r="AL35" s="13">
        <v>7</v>
      </c>
      <c r="AM35" s="13">
        <v>7</v>
      </c>
      <c r="AN35" s="12">
        <v>7</v>
      </c>
      <c r="AO35" s="13">
        <v>7</v>
      </c>
      <c r="AP35" s="13">
        <v>7</v>
      </c>
      <c r="AQ35" s="13">
        <v>7</v>
      </c>
      <c r="AR35" s="12">
        <v>7</v>
      </c>
      <c r="AS35" s="13">
        <v>7</v>
      </c>
      <c r="AT35" s="13">
        <v>7</v>
      </c>
      <c r="AU35" s="13">
        <v>7</v>
      </c>
    </row>
    <row r="36" spans="1:47">
      <c r="A36" s="11" t="s">
        <v>43</v>
      </c>
      <c r="B36" s="12">
        <v>-174</v>
      </c>
      <c r="C36" s="13">
        <v>-174</v>
      </c>
      <c r="D36" s="13">
        <v>-174</v>
      </c>
      <c r="E36" s="14">
        <v>-174</v>
      </c>
      <c r="F36" s="12">
        <v>-174</v>
      </c>
      <c r="G36" s="13">
        <v>-174</v>
      </c>
      <c r="H36" s="13">
        <v>-174</v>
      </c>
      <c r="I36" s="13">
        <v>-174</v>
      </c>
      <c r="J36" s="15">
        <v>-174</v>
      </c>
      <c r="K36" s="16">
        <v>-174</v>
      </c>
      <c r="L36" s="16">
        <v>-174</v>
      </c>
      <c r="M36" s="16">
        <v>-174</v>
      </c>
      <c r="N36" s="150">
        <v>-174</v>
      </c>
      <c r="O36" s="151">
        <v>-174</v>
      </c>
      <c r="P36" s="151">
        <v>-174</v>
      </c>
      <c r="Q36" s="151">
        <v>-174</v>
      </c>
      <c r="R36" s="12">
        <v>-174</v>
      </c>
      <c r="S36" s="13">
        <v>-174</v>
      </c>
      <c r="T36" s="13">
        <v>-174</v>
      </c>
      <c r="U36" s="13">
        <v>-174</v>
      </c>
      <c r="V36" s="12">
        <v>-174</v>
      </c>
      <c r="W36" s="13">
        <v>-174</v>
      </c>
      <c r="X36" s="13">
        <v>-174</v>
      </c>
      <c r="Y36" s="13">
        <v>-174</v>
      </c>
      <c r="Z36" s="12">
        <v>-174</v>
      </c>
      <c r="AA36" s="13">
        <v>-174</v>
      </c>
      <c r="AB36" s="13">
        <v>-174</v>
      </c>
      <c r="AC36" s="13">
        <v>-174</v>
      </c>
      <c r="AD36" s="12">
        <v>-174</v>
      </c>
      <c r="AE36" s="13">
        <v>-174</v>
      </c>
      <c r="AF36" s="13">
        <v>-174</v>
      </c>
      <c r="AG36" s="12">
        <v>-174</v>
      </c>
      <c r="AH36" s="13">
        <v>-174</v>
      </c>
      <c r="AI36" s="13">
        <v>-174</v>
      </c>
      <c r="AJ36" s="13">
        <v>-174</v>
      </c>
      <c r="AK36" s="12">
        <v>-174</v>
      </c>
      <c r="AL36" s="13">
        <v>-174</v>
      </c>
      <c r="AM36" s="13">
        <v>-174</v>
      </c>
      <c r="AN36" s="12">
        <v>-174</v>
      </c>
      <c r="AO36" s="13">
        <v>-174</v>
      </c>
      <c r="AP36" s="13">
        <v>-174</v>
      </c>
      <c r="AQ36" s="13">
        <v>-174</v>
      </c>
      <c r="AR36" s="12">
        <v>-174</v>
      </c>
      <c r="AS36" s="13">
        <v>-174</v>
      </c>
      <c r="AT36" s="13">
        <v>-174</v>
      </c>
      <c r="AU36" s="13">
        <v>-174</v>
      </c>
    </row>
    <row r="37" spans="1:47">
      <c r="A37" s="39" t="s">
        <v>44</v>
      </c>
      <c r="B37" s="47">
        <v>-999</v>
      </c>
      <c r="C37" s="41">
        <v>-999</v>
      </c>
      <c r="D37" s="41">
        <v>-999</v>
      </c>
      <c r="E37" s="52">
        <v>-999</v>
      </c>
      <c r="F37" s="47">
        <v>-999</v>
      </c>
      <c r="G37" s="41">
        <v>-999</v>
      </c>
      <c r="H37" s="41">
        <v>-999</v>
      </c>
      <c r="I37" s="41">
        <v>-999</v>
      </c>
      <c r="J37" s="46">
        <v>-999</v>
      </c>
      <c r="K37" s="44">
        <v>-999</v>
      </c>
      <c r="L37" s="44">
        <v>-999</v>
      </c>
      <c r="M37" s="44">
        <v>-999</v>
      </c>
      <c r="N37" s="165">
        <v>-999</v>
      </c>
      <c r="O37" s="163">
        <v>-999</v>
      </c>
      <c r="P37" s="163">
        <v>-999</v>
      </c>
      <c r="Q37" s="163">
        <v>-999</v>
      </c>
      <c r="R37" s="207">
        <v>-999</v>
      </c>
      <c r="S37" s="208">
        <v>-999</v>
      </c>
      <c r="T37" s="208">
        <v>-999</v>
      </c>
      <c r="U37" s="208">
        <v>-999</v>
      </c>
      <c r="V37" s="207">
        <v>-169.3</v>
      </c>
      <c r="W37" s="207">
        <v>-169.3</v>
      </c>
      <c r="X37" s="207">
        <v>-169.3</v>
      </c>
      <c r="Y37" s="207">
        <v>-169.3</v>
      </c>
      <c r="Z37" s="220">
        <v>-169.3</v>
      </c>
      <c r="AA37" s="220">
        <v>-169.3</v>
      </c>
      <c r="AB37" s="220">
        <v>-169.3</v>
      </c>
      <c r="AC37" s="220">
        <v>-169.3</v>
      </c>
      <c r="AD37" s="207">
        <v>-999</v>
      </c>
      <c r="AE37" s="208">
        <v>-999</v>
      </c>
      <c r="AF37" s="208">
        <v>-999</v>
      </c>
      <c r="AG37" s="207">
        <v>-999</v>
      </c>
      <c r="AH37" s="207">
        <v>-999</v>
      </c>
      <c r="AI37" s="207">
        <v>-999</v>
      </c>
      <c r="AJ37" s="207">
        <v>-999</v>
      </c>
      <c r="AK37" s="207">
        <v>-999</v>
      </c>
      <c r="AL37" s="208">
        <v>-999</v>
      </c>
      <c r="AM37" s="208">
        <v>-999</v>
      </c>
      <c r="AN37" s="220">
        <v>-169.3</v>
      </c>
      <c r="AO37" s="220">
        <v>-169.3</v>
      </c>
      <c r="AP37" s="220">
        <v>-169.3</v>
      </c>
      <c r="AQ37" s="220">
        <v>-169.3</v>
      </c>
      <c r="AR37" s="207">
        <v>-999</v>
      </c>
      <c r="AS37" s="208">
        <v>-999</v>
      </c>
      <c r="AT37" s="208">
        <v>-999</v>
      </c>
      <c r="AU37" s="208">
        <v>-999</v>
      </c>
    </row>
    <row r="38" spans="1:47">
      <c r="A38" s="36" t="s">
        <v>45</v>
      </c>
      <c r="B38" s="12" t="s">
        <v>11</v>
      </c>
      <c r="C38" s="13" t="s">
        <v>11</v>
      </c>
      <c r="D38" s="13" t="s">
        <v>11</v>
      </c>
      <c r="E38" s="14" t="s">
        <v>11</v>
      </c>
      <c r="F38" s="12" t="s">
        <v>11</v>
      </c>
      <c r="G38" s="13" t="s">
        <v>11</v>
      </c>
      <c r="H38" s="13" t="s">
        <v>11</v>
      </c>
      <c r="I38" s="13" t="s">
        <v>11</v>
      </c>
      <c r="J38" s="15" t="s">
        <v>11</v>
      </c>
      <c r="K38" s="16" t="s">
        <v>11</v>
      </c>
      <c r="L38" s="16" t="s">
        <v>11</v>
      </c>
      <c r="M38" s="16" t="s">
        <v>11</v>
      </c>
      <c r="N38" s="150" t="s">
        <v>11</v>
      </c>
      <c r="O38" s="151" t="s">
        <v>11</v>
      </c>
      <c r="P38" s="151" t="s">
        <v>11</v>
      </c>
      <c r="Q38" s="151" t="s">
        <v>11</v>
      </c>
      <c r="R38" s="12" t="s">
        <v>11</v>
      </c>
      <c r="S38" s="13" t="s">
        <v>11</v>
      </c>
      <c r="T38" s="13" t="s">
        <v>11</v>
      </c>
      <c r="U38" s="13" t="s">
        <v>11</v>
      </c>
      <c r="V38" s="12" t="s">
        <v>11</v>
      </c>
      <c r="W38" s="13" t="s">
        <v>11</v>
      </c>
      <c r="X38" s="13" t="s">
        <v>11</v>
      </c>
      <c r="Y38" s="13" t="s">
        <v>11</v>
      </c>
      <c r="Z38" s="12" t="s">
        <v>11</v>
      </c>
      <c r="AA38" s="13" t="s">
        <v>11</v>
      </c>
      <c r="AB38" s="13" t="s">
        <v>11</v>
      </c>
      <c r="AC38" s="13" t="s">
        <v>11</v>
      </c>
      <c r="AD38" s="12" t="s">
        <v>11</v>
      </c>
      <c r="AE38" s="13" t="s">
        <v>11</v>
      </c>
      <c r="AF38" s="13" t="s">
        <v>11</v>
      </c>
      <c r="AG38" s="12" t="s">
        <v>11</v>
      </c>
      <c r="AH38" s="13" t="s">
        <v>11</v>
      </c>
      <c r="AI38" s="13" t="s">
        <v>11</v>
      </c>
      <c r="AJ38" s="13" t="s">
        <v>11</v>
      </c>
      <c r="AK38" s="12" t="s">
        <v>11</v>
      </c>
      <c r="AL38" s="13" t="s">
        <v>11</v>
      </c>
      <c r="AM38" s="13" t="s">
        <v>11</v>
      </c>
      <c r="AN38" s="12" t="s">
        <v>11</v>
      </c>
      <c r="AO38" s="13" t="s">
        <v>11</v>
      </c>
      <c r="AP38" s="13" t="s">
        <v>11</v>
      </c>
      <c r="AQ38" s="13" t="s">
        <v>11</v>
      </c>
      <c r="AR38" s="12" t="s">
        <v>11</v>
      </c>
      <c r="AS38" s="13" t="s">
        <v>11</v>
      </c>
      <c r="AT38" s="13" t="s">
        <v>11</v>
      </c>
      <c r="AU38" s="13" t="s">
        <v>11</v>
      </c>
    </row>
    <row r="39" spans="1:47" ht="28">
      <c r="A39" s="11" t="s">
        <v>46</v>
      </c>
      <c r="B39" s="12">
        <f t="shared" ref="B39:AC39" si="18">10*LOG10(10^((B35+B36)/10)+10^(B37/10))</f>
        <v>-167.00000000000003</v>
      </c>
      <c r="C39" s="13">
        <f t="shared" si="18"/>
        <v>-167.00000000000003</v>
      </c>
      <c r="D39" s="13">
        <f t="shared" si="18"/>
        <v>-167.00000000000003</v>
      </c>
      <c r="E39" s="14">
        <f t="shared" si="18"/>
        <v>-167.00000000000003</v>
      </c>
      <c r="F39" s="12">
        <f t="shared" si="18"/>
        <v>-167.00000000000003</v>
      </c>
      <c r="G39" s="13">
        <f t="shared" si="18"/>
        <v>-167.00000000000003</v>
      </c>
      <c r="H39" s="13">
        <f t="shared" si="18"/>
        <v>-167.00000000000003</v>
      </c>
      <c r="I39" s="13">
        <f t="shared" si="18"/>
        <v>-167.00000000000003</v>
      </c>
      <c r="J39" s="15">
        <f t="shared" si="18"/>
        <v>-167.00000000000003</v>
      </c>
      <c r="K39" s="16">
        <f t="shared" si="18"/>
        <v>-167.00000000000003</v>
      </c>
      <c r="L39" s="16">
        <f t="shared" si="18"/>
        <v>-167.00000000000003</v>
      </c>
      <c r="M39" s="16">
        <f t="shared" si="18"/>
        <v>-167.00000000000003</v>
      </c>
      <c r="N39" s="150">
        <f t="shared" si="18"/>
        <v>-167.00000000000003</v>
      </c>
      <c r="O39" s="151">
        <f t="shared" si="18"/>
        <v>-167.00000000000003</v>
      </c>
      <c r="P39" s="151">
        <f t="shared" si="18"/>
        <v>-167.00000000000003</v>
      </c>
      <c r="Q39" s="151">
        <f t="shared" si="18"/>
        <v>-167.00000000000003</v>
      </c>
      <c r="R39" s="12">
        <f t="shared" si="18"/>
        <v>-167.00000000000003</v>
      </c>
      <c r="S39" s="13">
        <f t="shared" si="18"/>
        <v>-167.00000000000003</v>
      </c>
      <c r="T39" s="13">
        <f t="shared" si="18"/>
        <v>-167.00000000000003</v>
      </c>
      <c r="U39" s="13">
        <f t="shared" si="18"/>
        <v>-167.00000000000003</v>
      </c>
      <c r="V39" s="12">
        <f t="shared" si="18"/>
        <v>-164.98918835931039</v>
      </c>
      <c r="W39" s="13">
        <f t="shared" si="18"/>
        <v>-164.98918835931039</v>
      </c>
      <c r="X39" s="13">
        <f t="shared" si="18"/>
        <v>-164.98918835931039</v>
      </c>
      <c r="Y39" s="13">
        <f t="shared" si="18"/>
        <v>-164.98918835931039</v>
      </c>
      <c r="Z39" s="12">
        <f t="shared" si="18"/>
        <v>-164.98918835931039</v>
      </c>
      <c r="AA39" s="13">
        <f t="shared" si="18"/>
        <v>-164.98918835931039</v>
      </c>
      <c r="AB39" s="13">
        <f t="shared" si="18"/>
        <v>-164.98918835931039</v>
      </c>
      <c r="AC39" s="13">
        <f t="shared" si="18"/>
        <v>-164.98918835931039</v>
      </c>
      <c r="AD39" s="12">
        <f>10*LOG10(10^((AD35+AD36)/10)+10^(AD37/10))</f>
        <v>-167.00000000000003</v>
      </c>
      <c r="AE39" s="13">
        <f>10*LOG10(10^((AE35+AE36)/10)+10^(AE37/10))</f>
        <v>-167.00000000000003</v>
      </c>
      <c r="AF39" s="13">
        <f>10*LOG10(10^((AF35+AF36)/10)+10^(AF37/10))</f>
        <v>-167.00000000000003</v>
      </c>
      <c r="AG39" s="12">
        <f t="shared" ref="AG39:AU39" si="19">10*LOG10(10^((AG35+AG36)/10)+10^(AG37/10))</f>
        <v>-167.00000000000003</v>
      </c>
      <c r="AH39" s="13">
        <f t="shared" si="19"/>
        <v>-167.00000000000003</v>
      </c>
      <c r="AI39" s="13">
        <f t="shared" si="19"/>
        <v>-167.00000000000003</v>
      </c>
      <c r="AJ39" s="13">
        <f t="shared" si="19"/>
        <v>-167.00000000000003</v>
      </c>
      <c r="AK39" s="12">
        <f t="shared" si="19"/>
        <v>-167.00000000000003</v>
      </c>
      <c r="AL39" s="13">
        <f t="shared" si="19"/>
        <v>-167.00000000000003</v>
      </c>
      <c r="AM39" s="13">
        <f t="shared" si="19"/>
        <v>-167.00000000000003</v>
      </c>
      <c r="AN39" s="12">
        <f t="shared" si="19"/>
        <v>-164.98918835931039</v>
      </c>
      <c r="AO39" s="13">
        <f t="shared" si="19"/>
        <v>-164.98918835931039</v>
      </c>
      <c r="AP39" s="13">
        <f t="shared" si="19"/>
        <v>-164.98918835931039</v>
      </c>
      <c r="AQ39" s="13">
        <f t="shared" si="19"/>
        <v>-164.98918835931039</v>
      </c>
      <c r="AR39" s="12">
        <f t="shared" si="19"/>
        <v>-167.00000000000003</v>
      </c>
      <c r="AS39" s="13">
        <f t="shared" si="19"/>
        <v>-167.00000000000003</v>
      </c>
      <c r="AT39" s="13">
        <f t="shared" si="19"/>
        <v>-167.00000000000003</v>
      </c>
      <c r="AU39" s="13">
        <f t="shared" si="19"/>
        <v>-167.00000000000003</v>
      </c>
    </row>
    <row r="40" spans="1:47" ht="28">
      <c r="A40" s="11" t="s">
        <v>47</v>
      </c>
      <c r="B40" s="91" t="s">
        <v>11</v>
      </c>
      <c r="C40" s="92" t="s">
        <v>11</v>
      </c>
      <c r="D40" s="92" t="s">
        <v>11</v>
      </c>
      <c r="E40" s="93" t="s">
        <v>11</v>
      </c>
      <c r="F40" s="18" t="s">
        <v>11</v>
      </c>
      <c r="G40" s="19" t="s">
        <v>11</v>
      </c>
      <c r="H40" s="19" t="s">
        <v>11</v>
      </c>
      <c r="I40" s="19" t="s">
        <v>11</v>
      </c>
      <c r="J40" s="21" t="s">
        <v>11</v>
      </c>
      <c r="K40" s="22" t="s">
        <v>11</v>
      </c>
      <c r="L40" s="22" t="s">
        <v>11</v>
      </c>
      <c r="M40" s="22" t="s">
        <v>11</v>
      </c>
      <c r="N40" s="153" t="s">
        <v>11</v>
      </c>
      <c r="O40" s="154" t="s">
        <v>11</v>
      </c>
      <c r="P40" s="154" t="s">
        <v>11</v>
      </c>
      <c r="Q40" s="154" t="s">
        <v>11</v>
      </c>
      <c r="R40" s="153" t="s">
        <v>11</v>
      </c>
      <c r="S40" s="154" t="s">
        <v>11</v>
      </c>
      <c r="T40" s="154" t="s">
        <v>11</v>
      </c>
      <c r="U40" s="154" t="s">
        <v>11</v>
      </c>
      <c r="V40" s="91" t="s">
        <v>11</v>
      </c>
      <c r="W40" s="92" t="s">
        <v>11</v>
      </c>
      <c r="X40" s="92" t="s">
        <v>11</v>
      </c>
      <c r="Y40" s="92" t="s">
        <v>11</v>
      </c>
      <c r="Z40" s="18" t="s">
        <v>11</v>
      </c>
      <c r="AA40" s="19" t="s">
        <v>11</v>
      </c>
      <c r="AB40" s="19" t="s">
        <v>11</v>
      </c>
      <c r="AC40" s="19" t="s">
        <v>11</v>
      </c>
      <c r="AD40" s="91" t="s">
        <v>11</v>
      </c>
      <c r="AE40" s="92" t="s">
        <v>11</v>
      </c>
      <c r="AF40" s="92" t="s">
        <v>11</v>
      </c>
      <c r="AG40" s="18" t="s">
        <v>11</v>
      </c>
      <c r="AH40" s="19" t="s">
        <v>11</v>
      </c>
      <c r="AI40" s="19" t="s">
        <v>11</v>
      </c>
      <c r="AJ40" s="19" t="s">
        <v>11</v>
      </c>
      <c r="AK40" s="18" t="s">
        <v>11</v>
      </c>
      <c r="AL40" s="19" t="s">
        <v>11</v>
      </c>
      <c r="AM40" s="19" t="s">
        <v>11</v>
      </c>
      <c r="AN40" s="18" t="s">
        <v>11</v>
      </c>
      <c r="AO40" s="19" t="s">
        <v>11</v>
      </c>
      <c r="AP40" s="19" t="s">
        <v>11</v>
      </c>
      <c r="AQ40" s="19" t="s">
        <v>11</v>
      </c>
      <c r="AR40" s="91" t="s">
        <v>11</v>
      </c>
      <c r="AS40" s="92" t="s">
        <v>11</v>
      </c>
      <c r="AT40" s="92" t="s">
        <v>11</v>
      </c>
      <c r="AU40" s="92" t="s">
        <v>11</v>
      </c>
    </row>
    <row r="41" spans="1:47">
      <c r="A41" s="54" t="s">
        <v>48</v>
      </c>
      <c r="B41" s="47">
        <f t="shared" ref="B41:C41" si="20">48*360*1000</f>
        <v>17280000</v>
      </c>
      <c r="C41" s="41">
        <f t="shared" si="20"/>
        <v>17280000</v>
      </c>
      <c r="D41" s="41">
        <f>6*360*1000</f>
        <v>2160000</v>
      </c>
      <c r="E41" s="52">
        <f>11*360*1000</f>
        <v>3960000</v>
      </c>
      <c r="F41" s="47">
        <f t="shared" ref="F41:G41" si="21">48*360*1000</f>
        <v>17280000</v>
      </c>
      <c r="G41" s="41">
        <f t="shared" si="21"/>
        <v>17280000</v>
      </c>
      <c r="H41" s="41">
        <f>6*360*1000</f>
        <v>2160000</v>
      </c>
      <c r="I41" s="41">
        <f>11*360*1000</f>
        <v>3960000</v>
      </c>
      <c r="J41" s="46">
        <f>48*360*1000</f>
        <v>17280000</v>
      </c>
      <c r="K41" s="44">
        <f>48*360*1000</f>
        <v>17280000</v>
      </c>
      <c r="L41" s="44">
        <f>6*360*1000</f>
        <v>2160000</v>
      </c>
      <c r="M41" s="44">
        <f>11*360*1000</f>
        <v>3960000</v>
      </c>
      <c r="N41" s="165">
        <f t="shared" ref="N41:O41" si="22">48*360*1000</f>
        <v>17280000</v>
      </c>
      <c r="O41" s="163">
        <f t="shared" si="22"/>
        <v>17280000</v>
      </c>
      <c r="P41" s="163">
        <f>6*360*1000</f>
        <v>2160000</v>
      </c>
      <c r="Q41" s="163">
        <f>11*360*1000</f>
        <v>3960000</v>
      </c>
      <c r="R41" s="207">
        <f t="shared" ref="R41:S41" si="23">48*360*1000</f>
        <v>17280000</v>
      </c>
      <c r="S41" s="208">
        <f t="shared" si="23"/>
        <v>17280000</v>
      </c>
      <c r="T41" s="208">
        <f>6*360*1000</f>
        <v>2160000</v>
      </c>
      <c r="U41" s="208">
        <f>11*360*1000</f>
        <v>3960000</v>
      </c>
      <c r="V41" s="207">
        <f t="shared" ref="V41:W41" si="24">48*360*1000</f>
        <v>17280000</v>
      </c>
      <c r="W41" s="208">
        <f t="shared" si="24"/>
        <v>17280000</v>
      </c>
      <c r="X41" s="208">
        <f>6*360*1000</f>
        <v>2160000</v>
      </c>
      <c r="Y41" s="208">
        <f>12*360*1000</f>
        <v>4320000</v>
      </c>
      <c r="Z41" s="207">
        <f t="shared" ref="Z41:AA41" si="25">48*360*1000</f>
        <v>17280000</v>
      </c>
      <c r="AA41" s="208">
        <f t="shared" si="25"/>
        <v>17280000</v>
      </c>
      <c r="AB41" s="208">
        <f>6*360*1000</f>
        <v>2160000</v>
      </c>
      <c r="AC41" s="208">
        <f>11*360*1000</f>
        <v>3960000</v>
      </c>
      <c r="AD41" s="207">
        <f>48*360*1000</f>
        <v>17280000</v>
      </c>
      <c r="AE41" s="208">
        <f>48*360*1000</f>
        <v>17280000</v>
      </c>
      <c r="AF41" s="208">
        <f>6*360*1000</f>
        <v>2160000</v>
      </c>
      <c r="AG41" s="207">
        <f t="shared" ref="AG41:AH41" si="26">48*360*1000</f>
        <v>17280000</v>
      </c>
      <c r="AH41" s="208">
        <f t="shared" si="26"/>
        <v>17280000</v>
      </c>
      <c r="AI41" s="208">
        <f>6*360*1000</f>
        <v>2160000</v>
      </c>
      <c r="AJ41" s="208">
        <f>11*360*1000</f>
        <v>3960000</v>
      </c>
      <c r="AK41" s="207">
        <f>48*360*1000</f>
        <v>17280000</v>
      </c>
      <c r="AL41" s="208">
        <f t="shared" ref="AL41" si="27">48*360*1000</f>
        <v>17280000</v>
      </c>
      <c r="AM41" s="208">
        <f>6*360*1000</f>
        <v>2160000</v>
      </c>
      <c r="AN41" s="207">
        <f t="shared" ref="AN41:AO41" si="28">48*360*1000</f>
        <v>17280000</v>
      </c>
      <c r="AO41" s="208">
        <f t="shared" si="28"/>
        <v>17280000</v>
      </c>
      <c r="AP41" s="208">
        <f>6*360*1000</f>
        <v>2160000</v>
      </c>
      <c r="AQ41" s="208">
        <f>11*360*1000</f>
        <v>3960000</v>
      </c>
      <c r="AR41" s="207">
        <f t="shared" ref="AR41:AS41" si="29">48*360*1000</f>
        <v>17280000</v>
      </c>
      <c r="AS41" s="208">
        <f t="shared" si="29"/>
        <v>17280000</v>
      </c>
      <c r="AT41" s="208">
        <f>6*360*1000</f>
        <v>2160000</v>
      </c>
      <c r="AU41" s="208">
        <f>11*360*1000</f>
        <v>3960000</v>
      </c>
    </row>
    <row r="42" spans="1:47">
      <c r="A42" s="54" t="s">
        <v>49</v>
      </c>
      <c r="B42" s="12" t="s">
        <v>11</v>
      </c>
      <c r="C42" s="13" t="s">
        <v>11</v>
      </c>
      <c r="D42" s="13" t="s">
        <v>11</v>
      </c>
      <c r="E42" s="14" t="s">
        <v>11</v>
      </c>
      <c r="F42" s="12" t="s">
        <v>11</v>
      </c>
      <c r="G42" s="13" t="s">
        <v>11</v>
      </c>
      <c r="H42" s="13" t="s">
        <v>11</v>
      </c>
      <c r="I42" s="13" t="s">
        <v>11</v>
      </c>
      <c r="J42" s="15" t="s">
        <v>11</v>
      </c>
      <c r="K42" s="16" t="s">
        <v>11</v>
      </c>
      <c r="L42" s="16" t="s">
        <v>11</v>
      </c>
      <c r="M42" s="16" t="s">
        <v>11</v>
      </c>
      <c r="N42" s="150" t="s">
        <v>11</v>
      </c>
      <c r="O42" s="151" t="s">
        <v>11</v>
      </c>
      <c r="P42" s="151" t="s">
        <v>11</v>
      </c>
      <c r="Q42" s="151" t="s">
        <v>11</v>
      </c>
      <c r="R42" s="12" t="s">
        <v>11</v>
      </c>
      <c r="S42" s="13" t="s">
        <v>11</v>
      </c>
      <c r="T42" s="13" t="s">
        <v>11</v>
      </c>
      <c r="U42" s="13" t="s">
        <v>11</v>
      </c>
      <c r="V42" s="12" t="s">
        <v>11</v>
      </c>
      <c r="W42" s="13" t="s">
        <v>11</v>
      </c>
      <c r="X42" s="13" t="s">
        <v>11</v>
      </c>
      <c r="Y42" s="13" t="s">
        <v>11</v>
      </c>
      <c r="Z42" s="12" t="s">
        <v>11</v>
      </c>
      <c r="AA42" s="13" t="s">
        <v>11</v>
      </c>
      <c r="AB42" s="13" t="s">
        <v>11</v>
      </c>
      <c r="AC42" s="13" t="s">
        <v>11</v>
      </c>
      <c r="AD42" s="12" t="s">
        <v>11</v>
      </c>
      <c r="AE42" s="13" t="s">
        <v>11</v>
      </c>
      <c r="AF42" s="13" t="s">
        <v>11</v>
      </c>
      <c r="AG42" s="12" t="s">
        <v>11</v>
      </c>
      <c r="AH42" s="13" t="s">
        <v>11</v>
      </c>
      <c r="AI42" s="13" t="s">
        <v>11</v>
      </c>
      <c r="AJ42" s="13" t="s">
        <v>11</v>
      </c>
      <c r="AK42" s="12" t="s">
        <v>11</v>
      </c>
      <c r="AL42" s="13" t="s">
        <v>11</v>
      </c>
      <c r="AM42" s="13" t="s">
        <v>11</v>
      </c>
      <c r="AN42" s="12" t="s">
        <v>11</v>
      </c>
      <c r="AO42" s="13" t="s">
        <v>11</v>
      </c>
      <c r="AP42" s="13" t="s">
        <v>11</v>
      </c>
      <c r="AQ42" s="13" t="s">
        <v>11</v>
      </c>
      <c r="AR42" s="12" t="s">
        <v>11</v>
      </c>
      <c r="AS42" s="13" t="s">
        <v>11</v>
      </c>
      <c r="AT42" s="13" t="s">
        <v>11</v>
      </c>
      <c r="AU42" s="13" t="s">
        <v>11</v>
      </c>
    </row>
    <row r="43" spans="1:47">
      <c r="A43" s="11" t="s">
        <v>50</v>
      </c>
      <c r="B43" s="12">
        <f t="shared" ref="B43:AC43" si="30">B39+10*LOG10(B41)</f>
        <v>-94.624562618571289</v>
      </c>
      <c r="C43" s="13">
        <f t="shared" si="30"/>
        <v>-94.624562618571289</v>
      </c>
      <c r="D43" s="13">
        <f t="shared" si="30"/>
        <v>-103.65546248849071</v>
      </c>
      <c r="E43" s="14">
        <f t="shared" si="30"/>
        <v>-101.0230481407449</v>
      </c>
      <c r="F43" s="12">
        <f t="shared" si="30"/>
        <v>-94.624562618571289</v>
      </c>
      <c r="G43" s="13">
        <f t="shared" si="30"/>
        <v>-94.624562618571289</v>
      </c>
      <c r="H43" s="13">
        <f t="shared" si="30"/>
        <v>-103.65546248849071</v>
      </c>
      <c r="I43" s="13">
        <f t="shared" si="30"/>
        <v>-101.0230481407449</v>
      </c>
      <c r="J43" s="15">
        <f t="shared" si="30"/>
        <v>-94.624562618571289</v>
      </c>
      <c r="K43" s="16">
        <f t="shared" si="30"/>
        <v>-94.624562618571289</v>
      </c>
      <c r="L43" s="16">
        <f t="shared" si="30"/>
        <v>-103.65546248849071</v>
      </c>
      <c r="M43" s="16">
        <f t="shared" si="30"/>
        <v>-101.0230481407449</v>
      </c>
      <c r="N43" s="150">
        <f t="shared" si="30"/>
        <v>-94.624562618571289</v>
      </c>
      <c r="O43" s="151">
        <f t="shared" si="30"/>
        <v>-94.624562618571289</v>
      </c>
      <c r="P43" s="151">
        <f t="shared" si="30"/>
        <v>-103.65546248849071</v>
      </c>
      <c r="Q43" s="151">
        <f t="shared" si="30"/>
        <v>-101.0230481407449</v>
      </c>
      <c r="R43" s="12">
        <f t="shared" si="30"/>
        <v>-94.624562618571289</v>
      </c>
      <c r="S43" s="13">
        <f t="shared" si="30"/>
        <v>-94.624562618571289</v>
      </c>
      <c r="T43" s="13">
        <f t="shared" si="30"/>
        <v>-103.65546248849071</v>
      </c>
      <c r="U43" s="13">
        <f t="shared" si="30"/>
        <v>-101.0230481407449</v>
      </c>
      <c r="V43" s="12">
        <f t="shared" si="30"/>
        <v>-92.613750977881651</v>
      </c>
      <c r="W43" s="13">
        <f t="shared" si="30"/>
        <v>-92.613750977881651</v>
      </c>
      <c r="X43" s="13">
        <f t="shared" si="30"/>
        <v>-101.64465084780107</v>
      </c>
      <c r="Y43" s="13">
        <f t="shared" si="30"/>
        <v>-98.634350891161276</v>
      </c>
      <c r="Z43" s="12">
        <f t="shared" si="30"/>
        <v>-92.613750977881651</v>
      </c>
      <c r="AA43" s="13">
        <f t="shared" si="30"/>
        <v>-92.613750977881651</v>
      </c>
      <c r="AB43" s="13">
        <f t="shared" si="30"/>
        <v>-101.64465084780107</v>
      </c>
      <c r="AC43" s="13">
        <f t="shared" si="30"/>
        <v>-99.012236500055266</v>
      </c>
      <c r="AD43" s="12">
        <f>AD39+10*LOG10(AD41)</f>
        <v>-94.624562618571289</v>
      </c>
      <c r="AE43" s="13">
        <f>AE39+10*LOG10(AE41)</f>
        <v>-94.624562618571289</v>
      </c>
      <c r="AF43" s="13">
        <f>AF39+10*LOG10(AF41)</f>
        <v>-103.65546248849071</v>
      </c>
      <c r="AG43" s="12">
        <f t="shared" ref="AG43:AU43" si="31">AG39+10*LOG10(AG41)</f>
        <v>-94.624562618571289</v>
      </c>
      <c r="AH43" s="13">
        <f t="shared" si="31"/>
        <v>-94.624562618571289</v>
      </c>
      <c r="AI43" s="13">
        <f t="shared" si="31"/>
        <v>-103.65546248849071</v>
      </c>
      <c r="AJ43" s="13">
        <f t="shared" si="31"/>
        <v>-101.0230481407449</v>
      </c>
      <c r="AK43" s="12">
        <f t="shared" si="31"/>
        <v>-94.624562618571289</v>
      </c>
      <c r="AL43" s="13">
        <f t="shared" si="31"/>
        <v>-94.624562618571289</v>
      </c>
      <c r="AM43" s="13">
        <f t="shared" si="31"/>
        <v>-103.65546248849071</v>
      </c>
      <c r="AN43" s="12">
        <f t="shared" si="31"/>
        <v>-92.613750977881651</v>
      </c>
      <c r="AO43" s="13">
        <f t="shared" si="31"/>
        <v>-92.613750977881651</v>
      </c>
      <c r="AP43" s="13">
        <f t="shared" si="31"/>
        <v>-101.64465084780107</v>
      </c>
      <c r="AQ43" s="13">
        <f t="shared" si="31"/>
        <v>-99.012236500055266</v>
      </c>
      <c r="AR43" s="12">
        <f t="shared" si="31"/>
        <v>-94.624562618571289</v>
      </c>
      <c r="AS43" s="13">
        <f t="shared" si="31"/>
        <v>-94.624562618571289</v>
      </c>
      <c r="AT43" s="13">
        <f t="shared" si="31"/>
        <v>-103.65546248849071</v>
      </c>
      <c r="AU43" s="13">
        <f t="shared" si="31"/>
        <v>-101.0230481407449</v>
      </c>
    </row>
    <row r="44" spans="1:47">
      <c r="A44" s="11" t="s">
        <v>51</v>
      </c>
      <c r="B44" s="91" t="s">
        <v>11</v>
      </c>
      <c r="C44" s="92" t="s">
        <v>11</v>
      </c>
      <c r="D44" s="92" t="s">
        <v>11</v>
      </c>
      <c r="E44" s="93" t="s">
        <v>11</v>
      </c>
      <c r="F44" s="18" t="s">
        <v>11</v>
      </c>
      <c r="G44" s="19" t="s">
        <v>11</v>
      </c>
      <c r="H44" s="19" t="s">
        <v>11</v>
      </c>
      <c r="I44" s="19" t="s">
        <v>11</v>
      </c>
      <c r="J44" s="21" t="s">
        <v>11</v>
      </c>
      <c r="K44" s="22" t="s">
        <v>11</v>
      </c>
      <c r="L44" s="22" t="s">
        <v>11</v>
      </c>
      <c r="M44" s="22" t="s">
        <v>11</v>
      </c>
      <c r="N44" s="153" t="s">
        <v>11</v>
      </c>
      <c r="O44" s="154" t="s">
        <v>11</v>
      </c>
      <c r="P44" s="154" t="s">
        <v>11</v>
      </c>
      <c r="Q44" s="154" t="s">
        <v>11</v>
      </c>
      <c r="R44" s="153" t="s">
        <v>11</v>
      </c>
      <c r="S44" s="154" t="s">
        <v>11</v>
      </c>
      <c r="T44" s="154" t="s">
        <v>11</v>
      </c>
      <c r="U44" s="154" t="s">
        <v>11</v>
      </c>
      <c r="V44" s="91" t="s">
        <v>11</v>
      </c>
      <c r="W44" s="92" t="s">
        <v>11</v>
      </c>
      <c r="X44" s="92" t="s">
        <v>11</v>
      </c>
      <c r="Y44" s="92" t="s">
        <v>11</v>
      </c>
      <c r="Z44" s="18" t="s">
        <v>11</v>
      </c>
      <c r="AA44" s="19" t="s">
        <v>11</v>
      </c>
      <c r="AB44" s="19" t="s">
        <v>11</v>
      </c>
      <c r="AC44" s="19" t="s">
        <v>11</v>
      </c>
      <c r="AD44" s="91" t="s">
        <v>11</v>
      </c>
      <c r="AE44" s="92" t="s">
        <v>11</v>
      </c>
      <c r="AF44" s="92" t="s">
        <v>11</v>
      </c>
      <c r="AG44" s="18" t="s">
        <v>11</v>
      </c>
      <c r="AH44" s="19" t="s">
        <v>11</v>
      </c>
      <c r="AI44" s="19" t="s">
        <v>11</v>
      </c>
      <c r="AJ44" s="19" t="s">
        <v>11</v>
      </c>
      <c r="AK44" s="18" t="s">
        <v>11</v>
      </c>
      <c r="AL44" s="19" t="s">
        <v>11</v>
      </c>
      <c r="AM44" s="19" t="s">
        <v>11</v>
      </c>
      <c r="AN44" s="18" t="s">
        <v>11</v>
      </c>
      <c r="AO44" s="19" t="s">
        <v>11</v>
      </c>
      <c r="AP44" s="19" t="s">
        <v>11</v>
      </c>
      <c r="AQ44" s="19" t="s">
        <v>11</v>
      </c>
      <c r="AR44" s="91" t="s">
        <v>11</v>
      </c>
      <c r="AS44" s="92" t="s">
        <v>11</v>
      </c>
      <c r="AT44" s="92" t="s">
        <v>11</v>
      </c>
      <c r="AU44" s="92" t="s">
        <v>11</v>
      </c>
    </row>
    <row r="45" spans="1:47">
      <c r="A45" s="55" t="s">
        <v>52</v>
      </c>
      <c r="B45" s="51">
        <v>-10.4</v>
      </c>
      <c r="C45" s="49">
        <v>-4.5999999999999996</v>
      </c>
      <c r="D45" s="49">
        <v>10.199999999999999</v>
      </c>
      <c r="E45" s="72">
        <v>4</v>
      </c>
      <c r="F45" s="103">
        <v>-10.199999999999999</v>
      </c>
      <c r="G45" s="103">
        <v>-4.2</v>
      </c>
      <c r="H45" s="103">
        <v>8.5</v>
      </c>
      <c r="I45" s="103">
        <v>3.1</v>
      </c>
      <c r="J45" s="50">
        <v>-9.5</v>
      </c>
      <c r="K45" s="73">
        <v>-2.7</v>
      </c>
      <c r="L45" s="73">
        <v>14.1</v>
      </c>
      <c r="M45" s="73">
        <v>4</v>
      </c>
      <c r="N45" s="167">
        <v>-9.1999999999999993</v>
      </c>
      <c r="O45" s="168">
        <v>-2.5</v>
      </c>
      <c r="P45" s="168">
        <v>12.3</v>
      </c>
      <c r="Q45" s="168">
        <v>7.5</v>
      </c>
      <c r="R45" s="210">
        <v>-11.3</v>
      </c>
      <c r="S45" s="211">
        <v>-4.8</v>
      </c>
      <c r="T45" s="211">
        <v>7.8</v>
      </c>
      <c r="U45" s="211">
        <v>2.6</v>
      </c>
      <c r="V45" s="210">
        <v>-11.3</v>
      </c>
      <c r="W45" s="211">
        <v>-4.5999999999999996</v>
      </c>
      <c r="X45" s="211">
        <v>8.6</v>
      </c>
      <c r="Y45" s="211">
        <v>4.0999999999999996</v>
      </c>
      <c r="Z45" s="210">
        <v>-11.28</v>
      </c>
      <c r="AA45" s="211">
        <v>-3.94</v>
      </c>
      <c r="AB45" s="211">
        <v>10.07</v>
      </c>
      <c r="AC45" s="211">
        <v>4.4800000000000004</v>
      </c>
      <c r="AD45" s="210">
        <v>-10.87</v>
      </c>
      <c r="AE45" s="211">
        <v>-4.63</v>
      </c>
      <c r="AF45" s="211">
        <v>7.81</v>
      </c>
      <c r="AG45" s="210">
        <v>-10</v>
      </c>
      <c r="AH45" s="211">
        <v>-3.8</v>
      </c>
      <c r="AI45" s="211">
        <v>10.6</v>
      </c>
      <c r="AJ45" s="211">
        <v>6.4</v>
      </c>
      <c r="AK45" s="211">
        <v>-11.16</v>
      </c>
      <c r="AL45" s="211">
        <v>-5.4</v>
      </c>
      <c r="AM45" s="212">
        <v>9.6999999999999993</v>
      </c>
      <c r="AN45" s="210">
        <v>-11.23</v>
      </c>
      <c r="AO45" s="211">
        <v>-5.1100000000000003</v>
      </c>
      <c r="AP45" s="211">
        <v>9.5</v>
      </c>
      <c r="AQ45" s="211">
        <v>4.4000000000000004</v>
      </c>
      <c r="AR45" s="210">
        <v>-9.98</v>
      </c>
      <c r="AS45" s="211">
        <v>-4.5</v>
      </c>
      <c r="AT45" s="211">
        <v>7.7</v>
      </c>
      <c r="AU45" s="211">
        <v>2.2999999999999998</v>
      </c>
    </row>
    <row r="46" spans="1:47">
      <c r="A46" s="54" t="s">
        <v>53</v>
      </c>
      <c r="B46" s="12" t="s">
        <v>11</v>
      </c>
      <c r="C46" s="13" t="s">
        <v>11</v>
      </c>
      <c r="D46" s="13" t="s">
        <v>11</v>
      </c>
      <c r="E46" s="14" t="s">
        <v>11</v>
      </c>
      <c r="F46" s="12" t="s">
        <v>11</v>
      </c>
      <c r="G46" s="13" t="s">
        <v>11</v>
      </c>
      <c r="H46" s="13" t="s">
        <v>11</v>
      </c>
      <c r="I46" s="13" t="s">
        <v>11</v>
      </c>
      <c r="J46" s="15" t="s">
        <v>11</v>
      </c>
      <c r="K46" s="16" t="s">
        <v>11</v>
      </c>
      <c r="L46" s="16" t="s">
        <v>11</v>
      </c>
      <c r="M46" s="16" t="s">
        <v>11</v>
      </c>
      <c r="N46" s="150" t="s">
        <v>11</v>
      </c>
      <c r="O46" s="151" t="s">
        <v>11</v>
      </c>
      <c r="P46" s="151" t="s">
        <v>11</v>
      </c>
      <c r="Q46" s="151" t="s">
        <v>11</v>
      </c>
      <c r="R46" s="12" t="s">
        <v>11</v>
      </c>
      <c r="S46" s="13" t="s">
        <v>11</v>
      </c>
      <c r="T46" s="13" t="s">
        <v>11</v>
      </c>
      <c r="U46" s="13" t="s">
        <v>11</v>
      </c>
      <c r="V46" s="12" t="s">
        <v>11</v>
      </c>
      <c r="W46" s="13" t="s">
        <v>11</v>
      </c>
      <c r="X46" s="13" t="s">
        <v>11</v>
      </c>
      <c r="Y46" s="13" t="s">
        <v>11</v>
      </c>
      <c r="Z46" s="12" t="s">
        <v>11</v>
      </c>
      <c r="AA46" s="13" t="s">
        <v>11</v>
      </c>
      <c r="AB46" s="13" t="s">
        <v>11</v>
      </c>
      <c r="AC46" s="13" t="s">
        <v>11</v>
      </c>
      <c r="AD46" s="12" t="s">
        <v>11</v>
      </c>
      <c r="AE46" s="13" t="s">
        <v>11</v>
      </c>
      <c r="AF46" s="13" t="s">
        <v>11</v>
      </c>
      <c r="AG46" s="12" t="s">
        <v>11</v>
      </c>
      <c r="AH46" s="13" t="s">
        <v>11</v>
      </c>
      <c r="AI46" s="13" t="s">
        <v>11</v>
      </c>
      <c r="AJ46" s="13" t="s">
        <v>11</v>
      </c>
      <c r="AK46" s="12" t="s">
        <v>11</v>
      </c>
      <c r="AL46" s="13" t="s">
        <v>11</v>
      </c>
      <c r="AM46" s="13" t="s">
        <v>11</v>
      </c>
      <c r="AN46" s="12" t="s">
        <v>11</v>
      </c>
      <c r="AO46" s="13" t="s">
        <v>11</v>
      </c>
      <c r="AP46" s="13" t="s">
        <v>11</v>
      </c>
      <c r="AQ46" s="13" t="s">
        <v>11</v>
      </c>
      <c r="AR46" s="12" t="s">
        <v>11</v>
      </c>
      <c r="AS46" s="13" t="s">
        <v>11</v>
      </c>
      <c r="AT46" s="13" t="s">
        <v>11</v>
      </c>
      <c r="AU46" s="13" t="s">
        <v>11</v>
      </c>
    </row>
    <row r="47" spans="1:47">
      <c r="A47" s="11" t="s">
        <v>54</v>
      </c>
      <c r="B47" s="12">
        <v>2</v>
      </c>
      <c r="C47" s="13">
        <v>2</v>
      </c>
      <c r="D47" s="13">
        <v>2</v>
      </c>
      <c r="E47" s="14">
        <v>2</v>
      </c>
      <c r="F47" s="12">
        <v>2</v>
      </c>
      <c r="G47" s="13">
        <v>2</v>
      </c>
      <c r="H47" s="13">
        <v>2</v>
      </c>
      <c r="I47" s="13">
        <v>2</v>
      </c>
      <c r="J47" s="15">
        <v>2</v>
      </c>
      <c r="K47" s="16">
        <v>2</v>
      </c>
      <c r="L47" s="16">
        <v>2</v>
      </c>
      <c r="M47" s="16">
        <v>2</v>
      </c>
      <c r="N47" s="150">
        <v>2</v>
      </c>
      <c r="O47" s="151">
        <v>2</v>
      </c>
      <c r="P47" s="151">
        <v>2</v>
      </c>
      <c r="Q47" s="151">
        <v>2</v>
      </c>
      <c r="R47" s="12">
        <v>2</v>
      </c>
      <c r="S47" s="13">
        <v>2</v>
      </c>
      <c r="T47" s="13">
        <v>2</v>
      </c>
      <c r="U47" s="13">
        <v>2</v>
      </c>
      <c r="V47" s="12">
        <v>2</v>
      </c>
      <c r="W47" s="13">
        <v>2</v>
      </c>
      <c r="X47" s="13">
        <v>2</v>
      </c>
      <c r="Y47" s="13">
        <v>2</v>
      </c>
      <c r="Z47" s="12">
        <v>2</v>
      </c>
      <c r="AA47" s="13">
        <v>2</v>
      </c>
      <c r="AB47" s="13">
        <v>2</v>
      </c>
      <c r="AC47" s="13">
        <v>2</v>
      </c>
      <c r="AD47" s="12">
        <v>2</v>
      </c>
      <c r="AE47" s="13">
        <v>2</v>
      </c>
      <c r="AF47" s="13">
        <v>2</v>
      </c>
      <c r="AG47" s="12">
        <v>2</v>
      </c>
      <c r="AH47" s="13">
        <v>2</v>
      </c>
      <c r="AI47" s="13">
        <v>2</v>
      </c>
      <c r="AJ47" s="13">
        <v>2</v>
      </c>
      <c r="AK47" s="12">
        <v>2</v>
      </c>
      <c r="AL47" s="13">
        <v>2</v>
      </c>
      <c r="AM47" s="13">
        <v>2</v>
      </c>
      <c r="AN47" s="12">
        <v>2</v>
      </c>
      <c r="AO47" s="13">
        <v>2</v>
      </c>
      <c r="AP47" s="13">
        <v>2</v>
      </c>
      <c r="AQ47" s="13">
        <v>2</v>
      </c>
      <c r="AR47" s="12">
        <v>2</v>
      </c>
      <c r="AS47" s="13">
        <v>2</v>
      </c>
      <c r="AT47" s="13">
        <v>2</v>
      </c>
      <c r="AU47" s="13">
        <v>2</v>
      </c>
    </row>
    <row r="48" spans="1:47" ht="28">
      <c r="A48" s="11" t="s">
        <v>55</v>
      </c>
      <c r="B48" s="12">
        <v>0</v>
      </c>
      <c r="C48" s="13">
        <v>0</v>
      </c>
      <c r="D48" s="13">
        <v>0</v>
      </c>
      <c r="E48" s="14">
        <v>0</v>
      </c>
      <c r="F48" s="12">
        <v>0</v>
      </c>
      <c r="G48" s="13">
        <v>0</v>
      </c>
      <c r="H48" s="13">
        <v>0</v>
      </c>
      <c r="I48" s="13">
        <v>0</v>
      </c>
      <c r="J48" s="15">
        <v>0</v>
      </c>
      <c r="K48" s="16">
        <v>0</v>
      </c>
      <c r="L48" s="16">
        <v>0</v>
      </c>
      <c r="M48" s="16">
        <v>0</v>
      </c>
      <c r="N48" s="150">
        <v>0</v>
      </c>
      <c r="O48" s="151">
        <v>0</v>
      </c>
      <c r="P48" s="151">
        <v>0</v>
      </c>
      <c r="Q48" s="151">
        <v>0</v>
      </c>
      <c r="R48" s="12">
        <v>0</v>
      </c>
      <c r="S48" s="13">
        <v>0</v>
      </c>
      <c r="T48" s="13">
        <v>0</v>
      </c>
      <c r="U48" s="13">
        <v>0</v>
      </c>
      <c r="V48" s="12">
        <v>0</v>
      </c>
      <c r="W48" s="13">
        <v>0</v>
      </c>
      <c r="X48" s="13">
        <v>0</v>
      </c>
      <c r="Y48" s="13">
        <v>0</v>
      </c>
      <c r="Z48" s="12">
        <v>0</v>
      </c>
      <c r="AA48" s="13">
        <v>0</v>
      </c>
      <c r="AB48" s="13">
        <v>0</v>
      </c>
      <c r="AC48" s="13">
        <v>0</v>
      </c>
      <c r="AD48" s="12">
        <v>0</v>
      </c>
      <c r="AE48" s="13">
        <v>0</v>
      </c>
      <c r="AF48" s="13">
        <v>0</v>
      </c>
      <c r="AG48" s="12">
        <v>0</v>
      </c>
      <c r="AH48" s="13">
        <v>0</v>
      </c>
      <c r="AI48" s="13">
        <v>0</v>
      </c>
      <c r="AJ48" s="13">
        <v>0</v>
      </c>
      <c r="AK48" s="12">
        <v>0</v>
      </c>
      <c r="AL48" s="13">
        <v>0</v>
      </c>
      <c r="AM48" s="13">
        <v>0</v>
      </c>
      <c r="AN48" s="12">
        <v>0</v>
      </c>
      <c r="AO48" s="13">
        <v>0</v>
      </c>
      <c r="AP48" s="13">
        <v>0</v>
      </c>
      <c r="AQ48" s="13">
        <v>0</v>
      </c>
      <c r="AR48" s="12">
        <v>0</v>
      </c>
      <c r="AS48" s="13">
        <v>0</v>
      </c>
      <c r="AT48" s="13">
        <v>0</v>
      </c>
      <c r="AU48" s="13">
        <v>0</v>
      </c>
    </row>
    <row r="49" spans="1:47" ht="33.75" customHeight="1">
      <c r="A49" s="11" t="s">
        <v>56</v>
      </c>
      <c r="B49" s="91" t="s">
        <v>11</v>
      </c>
      <c r="C49" s="92" t="s">
        <v>11</v>
      </c>
      <c r="D49" s="92" t="s">
        <v>11</v>
      </c>
      <c r="E49" s="93" t="s">
        <v>11</v>
      </c>
      <c r="F49" s="18" t="s">
        <v>11</v>
      </c>
      <c r="G49" s="19" t="s">
        <v>11</v>
      </c>
      <c r="H49" s="19" t="s">
        <v>11</v>
      </c>
      <c r="I49" s="19" t="s">
        <v>11</v>
      </c>
      <c r="J49" s="21" t="s">
        <v>11</v>
      </c>
      <c r="K49" s="22" t="s">
        <v>11</v>
      </c>
      <c r="L49" s="22" t="s">
        <v>11</v>
      </c>
      <c r="M49" s="22" t="s">
        <v>11</v>
      </c>
      <c r="N49" s="153" t="s">
        <v>11</v>
      </c>
      <c r="O49" s="154" t="s">
        <v>11</v>
      </c>
      <c r="P49" s="154" t="s">
        <v>11</v>
      </c>
      <c r="Q49" s="154" t="s">
        <v>11</v>
      </c>
      <c r="R49" s="153" t="s">
        <v>11</v>
      </c>
      <c r="S49" s="154" t="s">
        <v>11</v>
      </c>
      <c r="T49" s="154" t="s">
        <v>11</v>
      </c>
      <c r="U49" s="154" t="s">
        <v>11</v>
      </c>
      <c r="V49" s="91" t="s">
        <v>11</v>
      </c>
      <c r="W49" s="92" t="s">
        <v>11</v>
      </c>
      <c r="X49" s="92" t="s">
        <v>11</v>
      </c>
      <c r="Y49" s="92" t="s">
        <v>11</v>
      </c>
      <c r="Z49" s="18" t="s">
        <v>11</v>
      </c>
      <c r="AA49" s="19" t="s">
        <v>11</v>
      </c>
      <c r="AB49" s="19" t="s">
        <v>11</v>
      </c>
      <c r="AC49" s="19" t="s">
        <v>11</v>
      </c>
      <c r="AD49" s="91" t="s">
        <v>11</v>
      </c>
      <c r="AE49" s="92" t="s">
        <v>11</v>
      </c>
      <c r="AF49" s="92" t="s">
        <v>11</v>
      </c>
      <c r="AG49" s="18" t="s">
        <v>11</v>
      </c>
      <c r="AH49" s="19" t="s">
        <v>11</v>
      </c>
      <c r="AI49" s="19" t="s">
        <v>11</v>
      </c>
      <c r="AJ49" s="19" t="s">
        <v>11</v>
      </c>
      <c r="AK49" s="18" t="s">
        <v>11</v>
      </c>
      <c r="AL49" s="19" t="s">
        <v>11</v>
      </c>
      <c r="AM49" s="19" t="s">
        <v>11</v>
      </c>
      <c r="AN49" s="18" t="s">
        <v>11</v>
      </c>
      <c r="AO49" s="19" t="s">
        <v>11</v>
      </c>
      <c r="AP49" s="19" t="s">
        <v>11</v>
      </c>
      <c r="AQ49" s="19" t="s">
        <v>11</v>
      </c>
      <c r="AR49" s="91" t="s">
        <v>11</v>
      </c>
      <c r="AS49" s="92" t="s">
        <v>11</v>
      </c>
      <c r="AT49" s="92" t="s">
        <v>11</v>
      </c>
      <c r="AU49" s="92" t="s">
        <v>11</v>
      </c>
    </row>
    <row r="50" spans="1:47" ht="28">
      <c r="A50" s="11" t="s">
        <v>57</v>
      </c>
      <c r="B50" s="12">
        <f t="shared" ref="B50:AC50" si="32">B43+B45+B47-B48</f>
        <v>-103.0245626185713</v>
      </c>
      <c r="C50" s="13">
        <f t="shared" si="32"/>
        <v>-97.224562618571284</v>
      </c>
      <c r="D50" s="13">
        <f t="shared" si="32"/>
        <v>-91.45546248849071</v>
      </c>
      <c r="E50" s="14">
        <f t="shared" si="32"/>
        <v>-95.023048140744905</v>
      </c>
      <c r="F50" s="12">
        <f t="shared" si="32"/>
        <v>-102.82456261857129</v>
      </c>
      <c r="G50" s="13">
        <f t="shared" si="32"/>
        <v>-96.824562618571292</v>
      </c>
      <c r="H50" s="13">
        <f t="shared" si="32"/>
        <v>-93.155462488490713</v>
      </c>
      <c r="I50" s="13">
        <f t="shared" si="32"/>
        <v>-95.92304814074491</v>
      </c>
      <c r="J50" s="15">
        <f t="shared" si="32"/>
        <v>-102.12456261857129</v>
      </c>
      <c r="K50" s="16">
        <f t="shared" si="32"/>
        <v>-95.324562618571292</v>
      </c>
      <c r="L50" s="16">
        <f t="shared" si="32"/>
        <v>-87.555462488490718</v>
      </c>
      <c r="M50" s="16">
        <f t="shared" si="32"/>
        <v>-95.023048140744905</v>
      </c>
      <c r="N50" s="150">
        <f t="shared" si="32"/>
        <v>-101.82456261857129</v>
      </c>
      <c r="O50" s="151">
        <f t="shared" si="32"/>
        <v>-95.124562618571289</v>
      </c>
      <c r="P50" s="151">
        <f t="shared" si="32"/>
        <v>-89.355462488490716</v>
      </c>
      <c r="Q50" s="151">
        <f t="shared" si="32"/>
        <v>-91.523048140744905</v>
      </c>
      <c r="R50" s="12">
        <f t="shared" si="32"/>
        <v>-103.92456261857129</v>
      </c>
      <c r="S50" s="13">
        <f t="shared" si="32"/>
        <v>-97.424562618571287</v>
      </c>
      <c r="T50" s="13">
        <f t="shared" si="32"/>
        <v>-93.855462488490716</v>
      </c>
      <c r="U50" s="13">
        <f t="shared" si="32"/>
        <v>-96.42304814074491</v>
      </c>
      <c r="V50" s="12">
        <f t="shared" si="32"/>
        <v>-101.91375097788165</v>
      </c>
      <c r="W50" s="13">
        <f t="shared" si="32"/>
        <v>-95.213750977881645</v>
      </c>
      <c r="X50" s="13">
        <f t="shared" si="32"/>
        <v>-91.04465084780108</v>
      </c>
      <c r="Y50" s="13">
        <f t="shared" si="32"/>
        <v>-92.534350891161282</v>
      </c>
      <c r="Z50" s="12">
        <f t="shared" si="32"/>
        <v>-101.89375097788165</v>
      </c>
      <c r="AA50" s="13">
        <f t="shared" si="32"/>
        <v>-94.553750977881649</v>
      </c>
      <c r="AB50" s="13">
        <f t="shared" si="32"/>
        <v>-89.574650847801081</v>
      </c>
      <c r="AC50" s="13">
        <f t="shared" si="32"/>
        <v>-92.532236500055262</v>
      </c>
      <c r="AD50" s="12">
        <f>AD43+AD45+AD47-AD48</f>
        <v>-103.49456261857129</v>
      </c>
      <c r="AE50" s="13">
        <f>AE43+AE45+AE47-AE48</f>
        <v>-97.254562618571285</v>
      </c>
      <c r="AF50" s="13">
        <f>AF43+AF45+AF47-AF48</f>
        <v>-93.84546248849071</v>
      </c>
      <c r="AG50" s="12">
        <f t="shared" ref="AG50:AU50" si="33">AG43+AG45+AG47-AG48</f>
        <v>-102.62456261857129</v>
      </c>
      <c r="AH50" s="13">
        <f t="shared" si="33"/>
        <v>-96.424562618571287</v>
      </c>
      <c r="AI50" s="13">
        <f t="shared" si="33"/>
        <v>-91.055462488490718</v>
      </c>
      <c r="AJ50" s="13">
        <f t="shared" si="33"/>
        <v>-92.623048140744899</v>
      </c>
      <c r="AK50" s="12">
        <f t="shared" si="33"/>
        <v>-103.78456261857129</v>
      </c>
      <c r="AL50" s="13">
        <f t="shared" si="33"/>
        <v>-98.024562618571295</v>
      </c>
      <c r="AM50" s="13">
        <f t="shared" si="33"/>
        <v>-91.95546248849071</v>
      </c>
      <c r="AN50" s="12">
        <f t="shared" si="33"/>
        <v>-101.84375097788165</v>
      </c>
      <c r="AO50" s="13">
        <f t="shared" si="33"/>
        <v>-95.72375097788165</v>
      </c>
      <c r="AP50" s="13">
        <f t="shared" si="33"/>
        <v>-90.144650847801074</v>
      </c>
      <c r="AQ50" s="13">
        <f t="shared" si="33"/>
        <v>-92.612236500055261</v>
      </c>
      <c r="AR50" s="12">
        <f t="shared" si="33"/>
        <v>-102.60456261857129</v>
      </c>
      <c r="AS50" s="13">
        <f t="shared" si="33"/>
        <v>-97.124562618571289</v>
      </c>
      <c r="AT50" s="13">
        <f t="shared" si="33"/>
        <v>-93.95546248849071</v>
      </c>
      <c r="AU50" s="13">
        <f t="shared" si="33"/>
        <v>-96.723048140744908</v>
      </c>
    </row>
    <row r="51" spans="1:47" ht="28">
      <c r="A51" s="11" t="s">
        <v>58</v>
      </c>
      <c r="B51" s="91" t="s">
        <v>11</v>
      </c>
      <c r="C51" s="92" t="s">
        <v>11</v>
      </c>
      <c r="D51" s="92" t="s">
        <v>11</v>
      </c>
      <c r="E51" s="93" t="s">
        <v>11</v>
      </c>
      <c r="F51" s="18" t="s">
        <v>11</v>
      </c>
      <c r="G51" s="19" t="s">
        <v>11</v>
      </c>
      <c r="H51" s="19" t="s">
        <v>11</v>
      </c>
      <c r="I51" s="19" t="s">
        <v>11</v>
      </c>
      <c r="J51" s="21" t="s">
        <v>11</v>
      </c>
      <c r="K51" s="22" t="s">
        <v>11</v>
      </c>
      <c r="L51" s="22" t="s">
        <v>11</v>
      </c>
      <c r="M51" s="22" t="s">
        <v>11</v>
      </c>
      <c r="N51" s="153" t="s">
        <v>11</v>
      </c>
      <c r="O51" s="154" t="s">
        <v>11</v>
      </c>
      <c r="P51" s="154" t="s">
        <v>11</v>
      </c>
      <c r="Q51" s="154" t="s">
        <v>11</v>
      </c>
      <c r="R51" s="153" t="s">
        <v>11</v>
      </c>
      <c r="S51" s="154" t="s">
        <v>11</v>
      </c>
      <c r="T51" s="154" t="s">
        <v>11</v>
      </c>
      <c r="U51" s="154" t="s">
        <v>11</v>
      </c>
      <c r="V51" s="91" t="s">
        <v>11</v>
      </c>
      <c r="W51" s="92" t="s">
        <v>11</v>
      </c>
      <c r="X51" s="92" t="s">
        <v>11</v>
      </c>
      <c r="Y51" s="92" t="s">
        <v>11</v>
      </c>
      <c r="Z51" s="18" t="s">
        <v>11</v>
      </c>
      <c r="AA51" s="19" t="s">
        <v>11</v>
      </c>
      <c r="AB51" s="19" t="s">
        <v>11</v>
      </c>
      <c r="AC51" s="19" t="s">
        <v>11</v>
      </c>
      <c r="AD51" s="91" t="s">
        <v>11</v>
      </c>
      <c r="AE51" s="92" t="s">
        <v>11</v>
      </c>
      <c r="AF51" s="92" t="s">
        <v>11</v>
      </c>
      <c r="AG51" s="18" t="s">
        <v>11</v>
      </c>
      <c r="AH51" s="19" t="s">
        <v>11</v>
      </c>
      <c r="AI51" s="19" t="s">
        <v>11</v>
      </c>
      <c r="AJ51" s="19" t="s">
        <v>11</v>
      </c>
      <c r="AK51" s="18" t="s">
        <v>11</v>
      </c>
      <c r="AL51" s="19" t="s">
        <v>11</v>
      </c>
      <c r="AM51" s="19" t="s">
        <v>11</v>
      </c>
      <c r="AN51" s="18" t="s">
        <v>11</v>
      </c>
      <c r="AO51" s="19" t="s">
        <v>11</v>
      </c>
      <c r="AP51" s="19" t="s">
        <v>11</v>
      </c>
      <c r="AQ51" s="19" t="s">
        <v>11</v>
      </c>
      <c r="AR51" s="91" t="s">
        <v>11</v>
      </c>
      <c r="AS51" s="92" t="s">
        <v>11</v>
      </c>
      <c r="AT51" s="92" t="s">
        <v>11</v>
      </c>
      <c r="AU51" s="92" t="s">
        <v>11</v>
      </c>
    </row>
    <row r="52" spans="1:47" ht="28">
      <c r="A52" s="57" t="s">
        <v>59</v>
      </c>
      <c r="B52" s="58">
        <f>B25+B30+B33-B34-B50</f>
        <v>169.17121254719666</v>
      </c>
      <c r="C52" s="59">
        <f t="shared" ref="C52:F52" si="34">C25+C30+C33-C34-C50</f>
        <v>163.37121254719665</v>
      </c>
      <c r="D52" s="59">
        <f t="shared" si="34"/>
        <v>148.57121254719664</v>
      </c>
      <c r="E52" s="60">
        <f t="shared" si="34"/>
        <v>154.77121254719665</v>
      </c>
      <c r="F52" s="58">
        <f t="shared" si="34"/>
        <v>168.97121254719667</v>
      </c>
      <c r="G52" s="59">
        <f t="shared" ref="G52:M52" si="35">G25+G30+G33-G34-G50</f>
        <v>162.97121254719667</v>
      </c>
      <c r="H52" s="59">
        <f t="shared" si="35"/>
        <v>150.27121254719665</v>
      </c>
      <c r="I52" s="59">
        <f t="shared" si="35"/>
        <v>155.67121254719666</v>
      </c>
      <c r="J52" s="61">
        <f t="shared" si="35"/>
        <v>165.36121254719666</v>
      </c>
      <c r="K52" s="62">
        <f t="shared" si="35"/>
        <v>158.56121254719665</v>
      </c>
      <c r="L52" s="62">
        <f t="shared" si="35"/>
        <v>141.76121254719664</v>
      </c>
      <c r="M52" s="62">
        <f t="shared" si="35"/>
        <v>151.86121254719666</v>
      </c>
      <c r="N52" s="173">
        <f>N25+N30+N33-N34-N50</f>
        <v>161.97121254719667</v>
      </c>
      <c r="O52" s="174">
        <f t="shared" ref="O52:Q52" si="36">O25+O30+O33-O34-O50</f>
        <v>155.27121254719668</v>
      </c>
      <c r="P52" s="174">
        <f t="shared" si="36"/>
        <v>140.47121254719664</v>
      </c>
      <c r="Q52" s="174">
        <f t="shared" si="36"/>
        <v>145.27121254719665</v>
      </c>
      <c r="R52" s="58">
        <f>R25+R30+R33-R34-R50</f>
        <v>170.07121254719667</v>
      </c>
      <c r="S52" s="59">
        <f t="shared" ref="S52:U52" si="37">S25+S30+S33-S34-S50</f>
        <v>163.57121254719667</v>
      </c>
      <c r="T52" s="59">
        <f t="shared" si="37"/>
        <v>150.97121254719664</v>
      </c>
      <c r="U52" s="59">
        <f t="shared" si="37"/>
        <v>156.17121254719666</v>
      </c>
      <c r="V52" s="58">
        <f>V25+V30+V33-V34-V50</f>
        <v>156.06040090650703</v>
      </c>
      <c r="W52" s="59">
        <f t="shared" ref="W52:Y52" si="38">W25+W30+W33-W34-W50</f>
        <v>149.36040090650701</v>
      </c>
      <c r="X52" s="59">
        <f t="shared" si="38"/>
        <v>136.16040090650702</v>
      </c>
      <c r="Y52" s="59">
        <f t="shared" si="38"/>
        <v>140.66040090650702</v>
      </c>
      <c r="Z52" s="58">
        <f>Z25+Z30+Z33-Z34-Z50</f>
        <v>168.04040090650705</v>
      </c>
      <c r="AA52" s="59">
        <f t="shared" ref="AA52:AC52" si="39">AA25+AA30+AA33-AA34-AA50</f>
        <v>160.70040090650701</v>
      </c>
      <c r="AB52" s="59">
        <f t="shared" si="39"/>
        <v>146.69040090650702</v>
      </c>
      <c r="AC52" s="59">
        <f t="shared" si="39"/>
        <v>152.280400906507</v>
      </c>
      <c r="AD52" s="58">
        <f>AD25+AD30+AD33-AD34-AD50</f>
        <v>169.64121254719669</v>
      </c>
      <c r="AE52" s="59">
        <f>AE25+AE30+AE33-AE34-AE50</f>
        <v>163.40121254719668</v>
      </c>
      <c r="AF52" s="59">
        <f>AF25+AF30+AF33-AF34-AF50</f>
        <v>150.96121254719665</v>
      </c>
      <c r="AG52" s="58">
        <f>AG25+AG30+AG33-AG34-AG50</f>
        <v>168.77121254719668</v>
      </c>
      <c r="AH52" s="59">
        <f t="shared" ref="AH52:AJ52" si="40">AH25+AH30+AH33-AH34-AH50</f>
        <v>162.57121254719667</v>
      </c>
      <c r="AI52" s="59">
        <f t="shared" si="40"/>
        <v>148.17121254719666</v>
      </c>
      <c r="AJ52" s="59">
        <f t="shared" si="40"/>
        <v>152.37121254719665</v>
      </c>
      <c r="AK52" s="58">
        <f>AK25+AK30+AK33-AK34-AK50</f>
        <v>169.93121254719665</v>
      </c>
      <c r="AL52" s="59">
        <f t="shared" ref="AL52:AM52" si="41">AL25+AL30+AL33-AL34-AL50</f>
        <v>164.17121254719666</v>
      </c>
      <c r="AM52" s="59">
        <f t="shared" si="41"/>
        <v>149.07121254719664</v>
      </c>
      <c r="AN52" s="58">
        <f>AN25+AN30+AN33-AN34-AN50</f>
        <v>167.99040090650703</v>
      </c>
      <c r="AO52" s="59">
        <f t="shared" ref="AO52:AQ52" si="42">AO25+AO30+AO33-AO34-AO50</f>
        <v>161.87040090650703</v>
      </c>
      <c r="AP52" s="59">
        <f t="shared" si="42"/>
        <v>147.26040090650702</v>
      </c>
      <c r="AQ52" s="59">
        <f t="shared" si="42"/>
        <v>152.36040090650701</v>
      </c>
      <c r="AR52" s="58">
        <f>AR25+AR30+AR33-AR34-AR50</f>
        <v>165.72121254719667</v>
      </c>
      <c r="AS52" s="59">
        <f t="shared" ref="AS52:AU52" si="43">AS25+AS30+AS33-AS34-AS50</f>
        <v>160.24121254719665</v>
      </c>
      <c r="AT52" s="59">
        <f t="shared" si="43"/>
        <v>148.04121254719664</v>
      </c>
      <c r="AU52" s="59">
        <f t="shared" si="43"/>
        <v>153.44121254719664</v>
      </c>
    </row>
    <row r="53" spans="1:47" ht="28">
      <c r="A53" s="64" t="s">
        <v>60</v>
      </c>
      <c r="B53" s="76" t="s">
        <v>11</v>
      </c>
      <c r="C53" s="77" t="s">
        <v>11</v>
      </c>
      <c r="D53" s="77" t="s">
        <v>11</v>
      </c>
      <c r="E53" s="78" t="s">
        <v>11</v>
      </c>
      <c r="F53" s="76" t="s">
        <v>11</v>
      </c>
      <c r="G53" s="77" t="s">
        <v>11</v>
      </c>
      <c r="H53" s="77" t="s">
        <v>11</v>
      </c>
      <c r="I53" s="77" t="s">
        <v>11</v>
      </c>
      <c r="J53" s="79" t="s">
        <v>11</v>
      </c>
      <c r="K53" s="80" t="s">
        <v>11</v>
      </c>
      <c r="L53" s="80" t="s">
        <v>11</v>
      </c>
      <c r="M53" s="80" t="s">
        <v>11</v>
      </c>
      <c r="N53" s="170" t="s">
        <v>11</v>
      </c>
      <c r="O53" s="171" t="s">
        <v>11</v>
      </c>
      <c r="P53" s="171" t="s">
        <v>11</v>
      </c>
      <c r="Q53" s="171" t="s">
        <v>11</v>
      </c>
      <c r="R53" s="76" t="s">
        <v>11</v>
      </c>
      <c r="S53" s="77" t="s">
        <v>11</v>
      </c>
      <c r="T53" s="77" t="s">
        <v>11</v>
      </c>
      <c r="U53" s="77" t="s">
        <v>11</v>
      </c>
      <c r="V53" s="76" t="s">
        <v>11</v>
      </c>
      <c r="W53" s="77" t="s">
        <v>11</v>
      </c>
      <c r="X53" s="77" t="s">
        <v>11</v>
      </c>
      <c r="Y53" s="77" t="s">
        <v>11</v>
      </c>
      <c r="Z53" s="76" t="s">
        <v>11</v>
      </c>
      <c r="AA53" s="77" t="s">
        <v>11</v>
      </c>
      <c r="AB53" s="77" t="s">
        <v>11</v>
      </c>
      <c r="AC53" s="77" t="s">
        <v>11</v>
      </c>
      <c r="AD53" s="76" t="s">
        <v>11</v>
      </c>
      <c r="AE53" s="77" t="s">
        <v>11</v>
      </c>
      <c r="AF53" s="77" t="s">
        <v>11</v>
      </c>
      <c r="AG53" s="76" t="s">
        <v>11</v>
      </c>
      <c r="AH53" s="77" t="s">
        <v>11</v>
      </c>
      <c r="AI53" s="77" t="s">
        <v>11</v>
      </c>
      <c r="AJ53" s="77" t="s">
        <v>11</v>
      </c>
      <c r="AK53" s="76" t="s">
        <v>11</v>
      </c>
      <c r="AL53" s="77" t="s">
        <v>11</v>
      </c>
      <c r="AM53" s="77" t="s">
        <v>11</v>
      </c>
      <c r="AN53" s="76" t="s">
        <v>11</v>
      </c>
      <c r="AO53" s="77" t="s">
        <v>11</v>
      </c>
      <c r="AP53" s="77" t="s">
        <v>11</v>
      </c>
      <c r="AQ53" s="77" t="s">
        <v>11</v>
      </c>
      <c r="AR53" s="76" t="s">
        <v>11</v>
      </c>
      <c r="AS53" s="77" t="s">
        <v>11</v>
      </c>
      <c r="AT53" s="77" t="s">
        <v>11</v>
      </c>
      <c r="AU53" s="77" t="s">
        <v>11</v>
      </c>
    </row>
    <row r="54" spans="1:47" ht="66" customHeight="1" thickBot="1">
      <c r="A54" s="71" t="s">
        <v>61</v>
      </c>
      <c r="B54" s="291" t="s">
        <v>91</v>
      </c>
      <c r="C54" s="292"/>
      <c r="D54" s="292"/>
      <c r="E54" s="293"/>
      <c r="F54" s="291"/>
      <c r="G54" s="292"/>
      <c r="H54" s="292"/>
      <c r="I54" s="292"/>
      <c r="J54" s="294"/>
      <c r="K54" s="295"/>
      <c r="L54" s="295"/>
      <c r="M54" s="295"/>
      <c r="N54" s="297" t="s">
        <v>102</v>
      </c>
      <c r="O54" s="298"/>
      <c r="P54" s="298"/>
      <c r="Q54" s="298"/>
      <c r="R54" s="283"/>
      <c r="S54" s="284"/>
      <c r="T54" s="284"/>
      <c r="U54" s="284"/>
      <c r="V54" s="215"/>
      <c r="W54" s="215"/>
      <c r="X54" s="215"/>
      <c r="Y54" s="215"/>
      <c r="Z54" s="283"/>
      <c r="AA54" s="284"/>
      <c r="AB54" s="284"/>
      <c r="AC54" s="284"/>
      <c r="AD54" s="283"/>
      <c r="AE54" s="284"/>
      <c r="AF54" s="284"/>
      <c r="AG54" s="283"/>
      <c r="AH54" s="284"/>
      <c r="AI54" s="284"/>
      <c r="AJ54" s="284"/>
      <c r="AK54" s="283"/>
      <c r="AL54" s="284"/>
      <c r="AM54" s="284"/>
      <c r="AN54" s="283"/>
      <c r="AO54" s="284"/>
      <c r="AP54" s="284"/>
      <c r="AQ54" s="284"/>
      <c r="AR54" s="283"/>
      <c r="AS54" s="284"/>
      <c r="AT54" s="284"/>
      <c r="AU54" s="284"/>
    </row>
  </sheetData>
  <mergeCells count="23">
    <mergeCell ref="AR1:AU1"/>
    <mergeCell ref="AR54:AU54"/>
    <mergeCell ref="R1:U1"/>
    <mergeCell ref="R54:U54"/>
    <mergeCell ref="B1:E1"/>
    <mergeCell ref="F1:I1"/>
    <mergeCell ref="J1:M1"/>
    <mergeCell ref="N1:Q1"/>
    <mergeCell ref="B54:E54"/>
    <mergeCell ref="F54:I54"/>
    <mergeCell ref="J54:M54"/>
    <mergeCell ref="N54:Q54"/>
    <mergeCell ref="V1:Y1"/>
    <mergeCell ref="Z1:AC1"/>
    <mergeCell ref="Z54:AC54"/>
    <mergeCell ref="AN1:AQ1"/>
    <mergeCell ref="AN54:AQ54"/>
    <mergeCell ref="AK1:AM1"/>
    <mergeCell ref="AK54:AM54"/>
    <mergeCell ref="AD1:AF1"/>
    <mergeCell ref="AD54:AF54"/>
    <mergeCell ref="AG1:AJ1"/>
    <mergeCell ref="AG54:AJ54"/>
  </mergeCells>
  <phoneticPr fontId="1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N54"/>
  <sheetViews>
    <sheetView zoomScale="85" zoomScaleNormal="85" workbookViewId="0">
      <pane xSplit="1" ySplit="1" topLeftCell="AB26" activePane="bottomRight" state="frozen"/>
      <selection pane="topRight"/>
      <selection pane="bottomLeft"/>
      <selection pane="bottomRight" activeCell="AL9" sqref="AL9:AN10"/>
    </sheetView>
  </sheetViews>
  <sheetFormatPr defaultColWidth="9" defaultRowHeight="15"/>
  <cols>
    <col min="1" max="1" width="62.08203125" style="1" customWidth="1"/>
    <col min="2" max="2" width="15.58203125" style="89" customWidth="1"/>
    <col min="3" max="4" width="15.58203125" style="90" customWidth="1"/>
    <col min="5" max="5" width="15.58203125" style="2" customWidth="1"/>
    <col min="6" max="7" width="15.58203125" style="1" customWidth="1"/>
    <col min="8" max="8" width="15.58203125" style="2" customWidth="1"/>
    <col min="9" max="10" width="15.58203125" style="1" customWidth="1"/>
    <col min="11" max="11" width="15.5" style="176" customWidth="1"/>
    <col min="12" max="13" width="15.5" style="177" customWidth="1"/>
    <col min="14" max="14" width="15.58203125" style="176" customWidth="1"/>
    <col min="15" max="16" width="15.58203125" style="177" customWidth="1"/>
    <col min="17" max="17" width="15.58203125" style="89" customWidth="1"/>
    <col min="18" max="19" width="15.58203125" style="90" customWidth="1"/>
    <col min="20" max="20" width="15.58203125" style="2" customWidth="1"/>
    <col min="21" max="25" width="15.58203125" style="1" customWidth="1"/>
    <col min="26" max="26" width="15.58203125" style="2" customWidth="1"/>
    <col min="27" max="28" width="15.58203125" style="1" customWidth="1"/>
    <col min="29" max="29" width="15.58203125" style="2" customWidth="1"/>
    <col min="30" max="31" width="15.58203125" style="1" customWidth="1"/>
    <col min="32" max="32" width="15.58203125" style="2" customWidth="1"/>
    <col min="33" max="34" width="15.58203125" style="1" customWidth="1"/>
    <col min="35" max="35" width="15.58203125" style="89" customWidth="1"/>
    <col min="36" max="37" width="15.58203125" style="90" customWidth="1"/>
    <col min="38" max="38" width="15.58203125" style="89" customWidth="1"/>
    <col min="39" max="40" width="15.58203125" style="90" customWidth="1"/>
    <col min="41" max="16384" width="9" style="1"/>
  </cols>
  <sheetData>
    <row r="1" spans="1:40" ht="14.25" customHeight="1">
      <c r="A1" s="3" t="s">
        <v>0</v>
      </c>
      <c r="B1" s="277" t="s">
        <v>1</v>
      </c>
      <c r="C1" s="278"/>
      <c r="D1" s="279"/>
      <c r="E1" s="277" t="s">
        <v>2</v>
      </c>
      <c r="F1" s="278"/>
      <c r="G1" s="279"/>
      <c r="H1" s="323" t="s">
        <v>3</v>
      </c>
      <c r="I1" s="324"/>
      <c r="J1" s="325"/>
      <c r="K1" s="315" t="s">
        <v>100</v>
      </c>
      <c r="L1" s="316"/>
      <c r="M1" s="317"/>
      <c r="N1" s="277" t="s">
        <v>107</v>
      </c>
      <c r="O1" s="278"/>
      <c r="P1" s="279"/>
      <c r="Q1" s="277" t="s">
        <v>112</v>
      </c>
      <c r="R1" s="278"/>
      <c r="S1" s="279"/>
      <c r="T1" s="277" t="s">
        <v>114</v>
      </c>
      <c r="U1" s="278"/>
      <c r="V1" s="279"/>
      <c r="W1" s="277" t="s">
        <v>124</v>
      </c>
      <c r="X1" s="278"/>
      <c r="Y1" s="279"/>
      <c r="Z1" s="277" t="s">
        <v>128</v>
      </c>
      <c r="AA1" s="278"/>
      <c r="AB1" s="279"/>
      <c r="AC1" s="277" t="s">
        <v>149</v>
      </c>
      <c r="AD1" s="278"/>
      <c r="AE1" s="279"/>
      <c r="AF1" s="277" t="s">
        <v>165</v>
      </c>
      <c r="AG1" s="278"/>
      <c r="AH1" s="279"/>
      <c r="AI1" s="277" t="s">
        <v>171</v>
      </c>
      <c r="AJ1" s="278"/>
      <c r="AK1" s="279"/>
      <c r="AL1" s="277" t="s">
        <v>172</v>
      </c>
      <c r="AM1" s="278"/>
      <c r="AN1" s="279"/>
    </row>
    <row r="2" spans="1:40" ht="42">
      <c r="A2" s="4" t="s">
        <v>63</v>
      </c>
      <c r="B2" s="5" t="s">
        <v>92</v>
      </c>
      <c r="C2" s="6" t="s">
        <v>93</v>
      </c>
      <c r="D2" s="7" t="s">
        <v>94</v>
      </c>
      <c r="E2" s="5" t="s">
        <v>92</v>
      </c>
      <c r="F2" s="6" t="s">
        <v>93</v>
      </c>
      <c r="G2" s="7" t="s">
        <v>94</v>
      </c>
      <c r="H2" s="8" t="s">
        <v>92</v>
      </c>
      <c r="I2" s="9" t="s">
        <v>93</v>
      </c>
      <c r="J2" s="10" t="s">
        <v>94</v>
      </c>
      <c r="K2" s="147" t="s">
        <v>92</v>
      </c>
      <c r="L2" s="148" t="s">
        <v>93</v>
      </c>
      <c r="M2" s="149" t="s">
        <v>94</v>
      </c>
      <c r="N2" s="5" t="s">
        <v>92</v>
      </c>
      <c r="O2" s="6" t="s">
        <v>93</v>
      </c>
      <c r="P2" s="7" t="s">
        <v>94</v>
      </c>
      <c r="Q2" s="5" t="s">
        <v>92</v>
      </c>
      <c r="R2" s="6" t="s">
        <v>93</v>
      </c>
      <c r="S2" s="7" t="s">
        <v>94</v>
      </c>
      <c r="T2" s="5" t="s">
        <v>92</v>
      </c>
      <c r="U2" s="6" t="s">
        <v>93</v>
      </c>
      <c r="V2" s="7" t="s">
        <v>94</v>
      </c>
      <c r="W2" s="5" t="s">
        <v>92</v>
      </c>
      <c r="X2" s="6" t="s">
        <v>93</v>
      </c>
      <c r="Y2" s="7" t="s">
        <v>94</v>
      </c>
      <c r="Z2" s="5" t="s">
        <v>92</v>
      </c>
      <c r="AA2" s="6" t="s">
        <v>93</v>
      </c>
      <c r="AB2" s="7" t="s">
        <v>94</v>
      </c>
      <c r="AC2" s="5" t="s">
        <v>92</v>
      </c>
      <c r="AD2" s="6" t="s">
        <v>93</v>
      </c>
      <c r="AE2" s="7" t="s">
        <v>94</v>
      </c>
      <c r="AF2" s="5" t="s">
        <v>92</v>
      </c>
      <c r="AG2" s="6" t="s">
        <v>93</v>
      </c>
      <c r="AH2" s="7" t="s">
        <v>94</v>
      </c>
      <c r="AI2" s="5" t="s">
        <v>92</v>
      </c>
      <c r="AJ2" s="6" t="s">
        <v>93</v>
      </c>
      <c r="AK2" s="7" t="s">
        <v>94</v>
      </c>
      <c r="AL2" s="5" t="s">
        <v>92</v>
      </c>
      <c r="AM2" s="6" t="s">
        <v>93</v>
      </c>
      <c r="AN2" s="7" t="s">
        <v>94</v>
      </c>
    </row>
    <row r="3" spans="1:40">
      <c r="A3" s="11" t="s">
        <v>8</v>
      </c>
      <c r="B3" s="12">
        <v>2.6</v>
      </c>
      <c r="C3" s="13">
        <v>2.6</v>
      </c>
      <c r="D3" s="14">
        <v>2.6</v>
      </c>
      <c r="E3" s="12">
        <v>2.6</v>
      </c>
      <c r="F3" s="13">
        <v>2.6</v>
      </c>
      <c r="G3" s="14">
        <v>2.6</v>
      </c>
      <c r="H3" s="15">
        <v>2.6</v>
      </c>
      <c r="I3" s="16">
        <v>2.6</v>
      </c>
      <c r="J3" s="17">
        <v>2.6</v>
      </c>
      <c r="K3" s="150">
        <v>2.6</v>
      </c>
      <c r="L3" s="151">
        <v>2.6</v>
      </c>
      <c r="M3" s="152">
        <v>2.6</v>
      </c>
      <c r="N3" s="12">
        <v>2.6</v>
      </c>
      <c r="O3" s="13">
        <v>2.6</v>
      </c>
      <c r="P3" s="14">
        <v>2.6</v>
      </c>
      <c r="Q3" s="12">
        <v>2.6</v>
      </c>
      <c r="R3" s="13">
        <v>2.6</v>
      </c>
      <c r="S3" s="14">
        <v>2.6</v>
      </c>
      <c r="T3" s="12">
        <v>2.6</v>
      </c>
      <c r="U3" s="13">
        <v>2.6</v>
      </c>
      <c r="V3" s="14">
        <v>2.6</v>
      </c>
      <c r="W3" s="12">
        <v>2.6</v>
      </c>
      <c r="X3" s="13">
        <v>2.6</v>
      </c>
      <c r="Y3" s="14">
        <v>2.6</v>
      </c>
      <c r="Z3" s="12">
        <v>2.6</v>
      </c>
      <c r="AA3" s="13">
        <v>2.6</v>
      </c>
      <c r="AB3" s="14">
        <v>2.6</v>
      </c>
      <c r="AC3" s="12">
        <v>2.6</v>
      </c>
      <c r="AD3" s="13">
        <v>2.6</v>
      </c>
      <c r="AE3" s="14">
        <v>2.6</v>
      </c>
      <c r="AF3" s="12">
        <v>2.6</v>
      </c>
      <c r="AG3" s="13">
        <v>2.6</v>
      </c>
      <c r="AH3" s="14">
        <v>2.6</v>
      </c>
      <c r="AI3" s="12">
        <v>2.6</v>
      </c>
      <c r="AJ3" s="13">
        <v>2.6</v>
      </c>
      <c r="AK3" s="14">
        <v>2.6</v>
      </c>
      <c r="AL3" s="12">
        <v>4</v>
      </c>
      <c r="AM3" s="13">
        <v>4</v>
      </c>
      <c r="AN3" s="14">
        <v>4</v>
      </c>
    </row>
    <row r="4" spans="1:40">
      <c r="A4" s="11" t="s">
        <v>9</v>
      </c>
      <c r="B4" s="12">
        <v>100</v>
      </c>
      <c r="C4" s="13">
        <v>100</v>
      </c>
      <c r="D4" s="14">
        <v>100</v>
      </c>
      <c r="E4" s="12">
        <v>100</v>
      </c>
      <c r="F4" s="13">
        <v>100</v>
      </c>
      <c r="G4" s="14">
        <v>100</v>
      </c>
      <c r="H4" s="15">
        <v>100</v>
      </c>
      <c r="I4" s="16">
        <v>100</v>
      </c>
      <c r="J4" s="17">
        <v>100</v>
      </c>
      <c r="K4" s="150">
        <v>100</v>
      </c>
      <c r="L4" s="151">
        <v>100</v>
      </c>
      <c r="M4" s="152">
        <v>100</v>
      </c>
      <c r="N4" s="12">
        <v>100</v>
      </c>
      <c r="O4" s="13">
        <v>100</v>
      </c>
      <c r="P4" s="14">
        <v>100</v>
      </c>
      <c r="Q4" s="12">
        <v>100</v>
      </c>
      <c r="R4" s="13">
        <v>100</v>
      </c>
      <c r="S4" s="14">
        <v>100</v>
      </c>
      <c r="T4" s="12">
        <v>100</v>
      </c>
      <c r="U4" s="13">
        <v>100</v>
      </c>
      <c r="V4" s="14">
        <v>100</v>
      </c>
      <c r="W4" s="12">
        <v>100</v>
      </c>
      <c r="X4" s="13">
        <v>100</v>
      </c>
      <c r="Y4" s="14">
        <v>100</v>
      </c>
      <c r="Z4" s="12">
        <v>100</v>
      </c>
      <c r="AA4" s="13">
        <v>100</v>
      </c>
      <c r="AB4" s="14">
        <v>100</v>
      </c>
      <c r="AC4" s="12">
        <v>100</v>
      </c>
      <c r="AD4" s="13">
        <v>100</v>
      </c>
      <c r="AE4" s="14">
        <v>100</v>
      </c>
      <c r="AF4" s="12">
        <v>100</v>
      </c>
      <c r="AG4" s="13">
        <v>100</v>
      </c>
      <c r="AH4" s="14">
        <v>100</v>
      </c>
      <c r="AI4" s="12">
        <v>100</v>
      </c>
      <c r="AJ4" s="13">
        <v>100</v>
      </c>
      <c r="AK4" s="14">
        <v>100</v>
      </c>
      <c r="AL4" s="12">
        <v>100</v>
      </c>
      <c r="AM4" s="13">
        <v>100</v>
      </c>
      <c r="AN4" s="14">
        <v>100</v>
      </c>
    </row>
    <row r="5" spans="1:40">
      <c r="A5" s="11" t="s">
        <v>10</v>
      </c>
      <c r="B5" s="91" t="s">
        <v>11</v>
      </c>
      <c r="C5" s="92" t="s">
        <v>11</v>
      </c>
      <c r="D5" s="93" t="s">
        <v>11</v>
      </c>
      <c r="E5" s="18" t="s">
        <v>11</v>
      </c>
      <c r="F5" s="19" t="s">
        <v>11</v>
      </c>
      <c r="G5" s="20" t="s">
        <v>11</v>
      </c>
      <c r="H5" s="21" t="s">
        <v>11</v>
      </c>
      <c r="I5" s="22" t="s">
        <v>11</v>
      </c>
      <c r="J5" s="23" t="s">
        <v>11</v>
      </c>
      <c r="K5" s="153" t="s">
        <v>11</v>
      </c>
      <c r="L5" s="154" t="s">
        <v>11</v>
      </c>
      <c r="M5" s="155" t="s">
        <v>11</v>
      </c>
      <c r="N5" s="153" t="s">
        <v>11</v>
      </c>
      <c r="O5" s="154" t="s">
        <v>11</v>
      </c>
      <c r="P5" s="155" t="s">
        <v>11</v>
      </c>
      <c r="Q5" s="91" t="s">
        <v>11</v>
      </c>
      <c r="R5" s="92" t="s">
        <v>11</v>
      </c>
      <c r="S5" s="93" t="s">
        <v>11</v>
      </c>
      <c r="T5" s="18" t="s">
        <v>11</v>
      </c>
      <c r="U5" s="19" t="s">
        <v>11</v>
      </c>
      <c r="V5" s="20" t="s">
        <v>11</v>
      </c>
      <c r="W5" s="91" t="s">
        <v>11</v>
      </c>
      <c r="X5" s="92" t="s">
        <v>11</v>
      </c>
      <c r="Y5" s="93" t="s">
        <v>11</v>
      </c>
      <c r="Z5" s="18" t="s">
        <v>11</v>
      </c>
      <c r="AA5" s="19" t="s">
        <v>11</v>
      </c>
      <c r="AB5" s="20" t="s">
        <v>11</v>
      </c>
      <c r="AC5" s="18" t="s">
        <v>11</v>
      </c>
      <c r="AD5" s="19" t="s">
        <v>11</v>
      </c>
      <c r="AE5" s="20" t="s">
        <v>11</v>
      </c>
      <c r="AF5" s="18" t="s">
        <v>11</v>
      </c>
      <c r="AG5" s="19" t="s">
        <v>11</v>
      </c>
      <c r="AH5" s="20" t="s">
        <v>11</v>
      </c>
      <c r="AI5" s="91" t="s">
        <v>11</v>
      </c>
      <c r="AJ5" s="92" t="s">
        <v>11</v>
      </c>
      <c r="AK5" s="93" t="s">
        <v>11</v>
      </c>
      <c r="AL5" s="91" t="s">
        <v>11</v>
      </c>
      <c r="AM5" s="92" t="s">
        <v>11</v>
      </c>
      <c r="AN5" s="93" t="s">
        <v>11</v>
      </c>
    </row>
    <row r="6" spans="1:40">
      <c r="A6" s="11" t="s">
        <v>12</v>
      </c>
      <c r="B6" s="12">
        <v>10000000</v>
      </c>
      <c r="C6" s="13">
        <v>2000000</v>
      </c>
      <c r="D6" s="14">
        <v>500000</v>
      </c>
      <c r="E6" s="12">
        <v>10000000</v>
      </c>
      <c r="F6" s="13">
        <v>2000000</v>
      </c>
      <c r="G6" s="14">
        <v>500000</v>
      </c>
      <c r="H6" s="15">
        <v>10000000</v>
      </c>
      <c r="I6" s="16">
        <v>2000000</v>
      </c>
      <c r="J6" s="17">
        <v>500000</v>
      </c>
      <c r="K6" s="150">
        <v>10000000</v>
      </c>
      <c r="L6" s="151">
        <v>2000000</v>
      </c>
      <c r="M6" s="152">
        <v>500000</v>
      </c>
      <c r="N6" s="12">
        <v>10000000</v>
      </c>
      <c r="O6" s="13">
        <v>2000000</v>
      </c>
      <c r="P6" s="14">
        <v>500000</v>
      </c>
      <c r="Q6" s="12">
        <v>10000000</v>
      </c>
      <c r="R6" s="13">
        <v>2000000</v>
      </c>
      <c r="S6" s="14">
        <v>500000</v>
      </c>
      <c r="T6" s="12">
        <v>10000000</v>
      </c>
      <c r="U6" s="13">
        <v>2000000</v>
      </c>
      <c r="V6" s="14">
        <v>500000</v>
      </c>
      <c r="W6" s="12">
        <v>10000000</v>
      </c>
      <c r="X6" s="13">
        <v>2000000</v>
      </c>
      <c r="Y6" s="14">
        <v>500000</v>
      </c>
      <c r="Z6" s="12">
        <v>10000000</v>
      </c>
      <c r="AA6" s="13">
        <v>2000000</v>
      </c>
      <c r="AB6" s="14">
        <v>500000</v>
      </c>
      <c r="AC6" s="12">
        <v>10000000</v>
      </c>
      <c r="AD6" s="13">
        <v>2000000</v>
      </c>
      <c r="AE6" s="14">
        <v>500000</v>
      </c>
      <c r="AF6" s="12">
        <v>10000000</v>
      </c>
      <c r="AG6" s="13">
        <v>2000000</v>
      </c>
      <c r="AH6" s="14">
        <v>500000</v>
      </c>
      <c r="AI6" s="12">
        <v>10000000</v>
      </c>
      <c r="AJ6" s="13">
        <v>2000000</v>
      </c>
      <c r="AK6" s="14">
        <v>500000</v>
      </c>
      <c r="AL6" s="12">
        <v>10000000</v>
      </c>
      <c r="AM6" s="13">
        <v>2000000</v>
      </c>
      <c r="AN6" s="14">
        <v>500000</v>
      </c>
    </row>
    <row r="7" spans="1:40">
      <c r="A7" s="11" t="s">
        <v>13</v>
      </c>
      <c r="B7" s="91" t="s">
        <v>11</v>
      </c>
      <c r="C7" s="92" t="s">
        <v>11</v>
      </c>
      <c r="D7" s="93" t="s">
        <v>11</v>
      </c>
      <c r="E7" s="18" t="s">
        <v>11</v>
      </c>
      <c r="F7" s="19" t="s">
        <v>11</v>
      </c>
      <c r="G7" s="20" t="s">
        <v>11</v>
      </c>
      <c r="H7" s="21" t="s">
        <v>11</v>
      </c>
      <c r="I7" s="22" t="s">
        <v>11</v>
      </c>
      <c r="J7" s="23" t="s">
        <v>11</v>
      </c>
      <c r="K7" s="153" t="s">
        <v>11</v>
      </c>
      <c r="L7" s="154" t="s">
        <v>11</v>
      </c>
      <c r="M7" s="155" t="s">
        <v>11</v>
      </c>
      <c r="N7" s="153" t="s">
        <v>11</v>
      </c>
      <c r="O7" s="154" t="s">
        <v>11</v>
      </c>
      <c r="P7" s="155" t="s">
        <v>11</v>
      </c>
      <c r="Q7" s="91" t="s">
        <v>11</v>
      </c>
      <c r="R7" s="92" t="s">
        <v>11</v>
      </c>
      <c r="S7" s="93" t="s">
        <v>11</v>
      </c>
      <c r="T7" s="18" t="s">
        <v>11</v>
      </c>
      <c r="U7" s="19" t="s">
        <v>11</v>
      </c>
      <c r="V7" s="20" t="s">
        <v>11</v>
      </c>
      <c r="W7" s="91" t="s">
        <v>11</v>
      </c>
      <c r="X7" s="92" t="s">
        <v>11</v>
      </c>
      <c r="Y7" s="93" t="s">
        <v>11</v>
      </c>
      <c r="Z7" s="18" t="s">
        <v>11</v>
      </c>
      <c r="AA7" s="19" t="s">
        <v>11</v>
      </c>
      <c r="AB7" s="20" t="s">
        <v>11</v>
      </c>
      <c r="AC7" s="18" t="s">
        <v>11</v>
      </c>
      <c r="AD7" s="19" t="s">
        <v>11</v>
      </c>
      <c r="AE7" s="20" t="s">
        <v>11</v>
      </c>
      <c r="AF7" s="18" t="s">
        <v>11</v>
      </c>
      <c r="AG7" s="19" t="s">
        <v>11</v>
      </c>
      <c r="AH7" s="20" t="s">
        <v>11</v>
      </c>
      <c r="AI7" s="91" t="s">
        <v>11</v>
      </c>
      <c r="AJ7" s="92" t="s">
        <v>11</v>
      </c>
      <c r="AK7" s="93" t="s">
        <v>11</v>
      </c>
      <c r="AL7" s="91" t="s">
        <v>11</v>
      </c>
      <c r="AM7" s="92" t="s">
        <v>11</v>
      </c>
      <c r="AN7" s="93" t="s">
        <v>11</v>
      </c>
    </row>
    <row r="8" spans="1:40">
      <c r="A8" s="11" t="s">
        <v>14</v>
      </c>
      <c r="B8" s="24">
        <v>0.1</v>
      </c>
      <c r="C8" s="25">
        <v>0.1</v>
      </c>
      <c r="D8" s="26">
        <v>0.1</v>
      </c>
      <c r="E8" s="24">
        <v>0.1</v>
      </c>
      <c r="F8" s="25">
        <v>0.1</v>
      </c>
      <c r="G8" s="26">
        <v>0.1</v>
      </c>
      <c r="H8" s="27">
        <v>0.1</v>
      </c>
      <c r="I8" s="28">
        <v>0.1</v>
      </c>
      <c r="J8" s="29">
        <v>0.1</v>
      </c>
      <c r="K8" s="156">
        <v>0.1</v>
      </c>
      <c r="L8" s="157">
        <v>0.1</v>
      </c>
      <c r="M8" s="158">
        <v>0.1</v>
      </c>
      <c r="N8" s="24">
        <v>0.1</v>
      </c>
      <c r="O8" s="25">
        <v>0.1</v>
      </c>
      <c r="P8" s="26">
        <v>0.1</v>
      </c>
      <c r="Q8" s="24">
        <v>0.1</v>
      </c>
      <c r="R8" s="25">
        <v>0.1</v>
      </c>
      <c r="S8" s="26">
        <v>0.1</v>
      </c>
      <c r="T8" s="24">
        <v>0.1</v>
      </c>
      <c r="U8" s="25">
        <v>0.1</v>
      </c>
      <c r="V8" s="26">
        <v>0.1</v>
      </c>
      <c r="W8" s="24">
        <v>0.1</v>
      </c>
      <c r="X8" s="25">
        <v>0.1</v>
      </c>
      <c r="Y8" s="26">
        <v>0.1</v>
      </c>
      <c r="Z8" s="24">
        <v>0.1</v>
      </c>
      <c r="AA8" s="25">
        <v>0.1</v>
      </c>
      <c r="AB8" s="26">
        <v>0.1</v>
      </c>
      <c r="AC8" s="24">
        <v>0.1</v>
      </c>
      <c r="AD8" s="25">
        <v>0.1</v>
      </c>
      <c r="AE8" s="26">
        <v>0.1</v>
      </c>
      <c r="AF8" s="24">
        <v>0.1</v>
      </c>
      <c r="AG8" s="25">
        <v>0.1</v>
      </c>
      <c r="AH8" s="26">
        <v>0.1</v>
      </c>
      <c r="AI8" s="24">
        <v>0.1</v>
      </c>
      <c r="AJ8" s="25">
        <v>0.1</v>
      </c>
      <c r="AK8" s="26">
        <v>0.1</v>
      </c>
      <c r="AL8" s="24">
        <v>0.1</v>
      </c>
      <c r="AM8" s="25">
        <v>0.1</v>
      </c>
      <c r="AN8" s="26">
        <v>0.1</v>
      </c>
    </row>
    <row r="9" spans="1:40" ht="27.65" customHeight="1">
      <c r="A9" s="11" t="s">
        <v>15</v>
      </c>
      <c r="B9" s="12" t="s">
        <v>16</v>
      </c>
      <c r="C9" s="13" t="s">
        <v>16</v>
      </c>
      <c r="D9" s="14" t="s">
        <v>16</v>
      </c>
      <c r="E9" s="12" t="s">
        <v>16</v>
      </c>
      <c r="F9" s="13" t="s">
        <v>16</v>
      </c>
      <c r="G9" s="14" t="s">
        <v>16</v>
      </c>
      <c r="H9" s="15" t="s">
        <v>16</v>
      </c>
      <c r="I9" s="16" t="s">
        <v>16</v>
      </c>
      <c r="J9" s="17" t="s">
        <v>16</v>
      </c>
      <c r="K9" s="150" t="s">
        <v>16</v>
      </c>
      <c r="L9" s="151" t="s">
        <v>16</v>
      </c>
      <c r="M9" s="152" t="s">
        <v>16</v>
      </c>
      <c r="N9" s="12" t="s">
        <v>16</v>
      </c>
      <c r="O9" s="13" t="s">
        <v>16</v>
      </c>
      <c r="P9" s="14" t="s">
        <v>16</v>
      </c>
      <c r="Q9" s="12" t="s">
        <v>16</v>
      </c>
      <c r="R9" s="13" t="s">
        <v>16</v>
      </c>
      <c r="S9" s="14" t="s">
        <v>16</v>
      </c>
      <c r="T9" s="12" t="s">
        <v>16</v>
      </c>
      <c r="U9" s="13" t="s">
        <v>16</v>
      </c>
      <c r="V9" s="14" t="s">
        <v>16</v>
      </c>
      <c r="W9" s="12" t="s">
        <v>16</v>
      </c>
      <c r="X9" s="13" t="s">
        <v>16</v>
      </c>
      <c r="Y9" s="14" t="s">
        <v>16</v>
      </c>
      <c r="Z9" s="12" t="s">
        <v>16</v>
      </c>
      <c r="AA9" s="13" t="s">
        <v>16</v>
      </c>
      <c r="AB9" s="14" t="s">
        <v>16</v>
      </c>
      <c r="AC9" s="12" t="s">
        <v>16</v>
      </c>
      <c r="AD9" s="13" t="s">
        <v>16</v>
      </c>
      <c r="AE9" s="14" t="s">
        <v>16</v>
      </c>
      <c r="AF9" s="12" t="s">
        <v>16</v>
      </c>
      <c r="AG9" s="13" t="s">
        <v>16</v>
      </c>
      <c r="AH9" s="14" t="s">
        <v>16</v>
      </c>
      <c r="AI9" s="12" t="s">
        <v>16</v>
      </c>
      <c r="AJ9" s="13" t="s">
        <v>16</v>
      </c>
      <c r="AK9" s="14" t="s">
        <v>16</v>
      </c>
      <c r="AL9" s="12" t="s">
        <v>16</v>
      </c>
      <c r="AM9" s="13" t="s">
        <v>16</v>
      </c>
      <c r="AN9" s="14" t="s">
        <v>16</v>
      </c>
    </row>
    <row r="10" spans="1:40">
      <c r="A10" s="11" t="s">
        <v>17</v>
      </c>
      <c r="B10" s="12">
        <v>3</v>
      </c>
      <c r="C10" s="13">
        <v>3</v>
      </c>
      <c r="D10" s="14">
        <v>3</v>
      </c>
      <c r="E10" s="12">
        <v>3</v>
      </c>
      <c r="F10" s="13">
        <v>3</v>
      </c>
      <c r="G10" s="14">
        <v>3</v>
      </c>
      <c r="H10" s="15">
        <v>3</v>
      </c>
      <c r="I10" s="16">
        <v>3</v>
      </c>
      <c r="J10" s="17">
        <v>3</v>
      </c>
      <c r="K10" s="150">
        <v>3</v>
      </c>
      <c r="L10" s="151">
        <v>3</v>
      </c>
      <c r="M10" s="152">
        <v>3</v>
      </c>
      <c r="N10" s="12">
        <v>3</v>
      </c>
      <c r="O10" s="13">
        <v>3</v>
      </c>
      <c r="P10" s="14">
        <v>3</v>
      </c>
      <c r="Q10" s="12">
        <v>3</v>
      </c>
      <c r="R10" s="13">
        <v>3</v>
      </c>
      <c r="S10" s="14">
        <v>3</v>
      </c>
      <c r="T10" s="12">
        <v>3</v>
      </c>
      <c r="U10" s="13">
        <v>3</v>
      </c>
      <c r="V10" s="14">
        <v>3</v>
      </c>
      <c r="W10" s="12">
        <v>3</v>
      </c>
      <c r="X10" s="13">
        <v>3</v>
      </c>
      <c r="Y10" s="14">
        <v>3</v>
      </c>
      <c r="Z10" s="12">
        <v>3</v>
      </c>
      <c r="AA10" s="13">
        <v>3</v>
      </c>
      <c r="AB10" s="14">
        <v>3</v>
      </c>
      <c r="AC10" s="12">
        <v>3</v>
      </c>
      <c r="AD10" s="13">
        <v>3</v>
      </c>
      <c r="AE10" s="14">
        <v>3</v>
      </c>
      <c r="AF10" s="12">
        <v>3</v>
      </c>
      <c r="AG10" s="13">
        <v>3</v>
      </c>
      <c r="AH10" s="14">
        <v>3</v>
      </c>
      <c r="AI10" s="12">
        <v>3</v>
      </c>
      <c r="AJ10" s="13">
        <v>3</v>
      </c>
      <c r="AK10" s="14">
        <v>3</v>
      </c>
      <c r="AL10" s="12">
        <v>3</v>
      </c>
      <c r="AM10" s="13">
        <v>3</v>
      </c>
      <c r="AN10" s="14">
        <v>3</v>
      </c>
    </row>
    <row r="11" spans="1:40">
      <c r="A11" s="4" t="s">
        <v>18</v>
      </c>
      <c r="B11" s="30"/>
      <c r="C11" s="31"/>
      <c r="D11" s="32"/>
      <c r="E11" s="30"/>
      <c r="F11" s="31"/>
      <c r="G11" s="32"/>
      <c r="H11" s="33"/>
      <c r="I11" s="34"/>
      <c r="J11" s="35"/>
      <c r="K11" s="159"/>
      <c r="L11" s="160"/>
      <c r="M11" s="161"/>
      <c r="N11" s="30"/>
      <c r="O11" s="31"/>
      <c r="P11" s="32"/>
      <c r="Q11" s="30"/>
      <c r="R11" s="31"/>
      <c r="S11" s="32"/>
      <c r="T11" s="30"/>
      <c r="U11" s="31"/>
      <c r="V11" s="32"/>
      <c r="W11" s="30"/>
      <c r="X11" s="31"/>
      <c r="Y11" s="32"/>
      <c r="Z11" s="30"/>
      <c r="AA11" s="31"/>
      <c r="AB11" s="32"/>
      <c r="AC11" s="30"/>
      <c r="AD11" s="31"/>
      <c r="AE11" s="32"/>
      <c r="AF11" s="30"/>
      <c r="AG11" s="31"/>
      <c r="AH11" s="32"/>
      <c r="AI11" s="30"/>
      <c r="AJ11" s="31"/>
      <c r="AK11" s="32"/>
      <c r="AL11" s="30"/>
      <c r="AM11" s="31"/>
      <c r="AN11" s="32"/>
    </row>
    <row r="12" spans="1:40" ht="15" customHeight="1">
      <c r="A12" s="11" t="s">
        <v>19</v>
      </c>
      <c r="B12" s="12">
        <v>192</v>
      </c>
      <c r="C12" s="13">
        <v>192</v>
      </c>
      <c r="D12" s="14">
        <v>192</v>
      </c>
      <c r="E12" s="12">
        <v>192</v>
      </c>
      <c r="F12" s="13">
        <v>192</v>
      </c>
      <c r="G12" s="14">
        <v>192</v>
      </c>
      <c r="H12" s="15">
        <v>192</v>
      </c>
      <c r="I12" s="16">
        <v>192</v>
      </c>
      <c r="J12" s="17">
        <v>192</v>
      </c>
      <c r="K12" s="150">
        <v>192</v>
      </c>
      <c r="L12" s="151">
        <v>192</v>
      </c>
      <c r="M12" s="152">
        <v>192</v>
      </c>
      <c r="N12" s="12">
        <v>192</v>
      </c>
      <c r="O12" s="13">
        <v>192</v>
      </c>
      <c r="P12" s="14">
        <v>192</v>
      </c>
      <c r="Q12" s="12">
        <v>192</v>
      </c>
      <c r="R12" s="13">
        <v>192</v>
      </c>
      <c r="S12" s="14">
        <v>192</v>
      </c>
      <c r="T12" s="12">
        <v>192</v>
      </c>
      <c r="U12" s="13">
        <v>192</v>
      </c>
      <c r="V12" s="14">
        <v>192</v>
      </c>
      <c r="W12" s="12">
        <v>192</v>
      </c>
      <c r="X12" s="13">
        <v>192</v>
      </c>
      <c r="Y12" s="14">
        <v>192</v>
      </c>
      <c r="Z12" s="12">
        <v>192</v>
      </c>
      <c r="AA12" s="13">
        <v>192</v>
      </c>
      <c r="AB12" s="14">
        <v>192</v>
      </c>
      <c r="AC12" s="12">
        <v>192</v>
      </c>
      <c r="AD12" s="13">
        <v>192</v>
      </c>
      <c r="AE12" s="14">
        <v>192</v>
      </c>
      <c r="AF12" s="12">
        <v>192</v>
      </c>
      <c r="AG12" s="13">
        <v>192</v>
      </c>
      <c r="AH12" s="14">
        <v>192</v>
      </c>
      <c r="AI12" s="12">
        <v>192</v>
      </c>
      <c r="AJ12" s="13">
        <v>192</v>
      </c>
      <c r="AK12" s="14">
        <v>192</v>
      </c>
      <c r="AL12" s="12">
        <v>192</v>
      </c>
      <c r="AM12" s="13">
        <v>192</v>
      </c>
      <c r="AN12" s="14">
        <v>192</v>
      </c>
    </row>
    <row r="13" spans="1:40">
      <c r="A13" s="11" t="s">
        <v>20</v>
      </c>
      <c r="B13" s="12">
        <v>64</v>
      </c>
      <c r="C13" s="13">
        <v>64</v>
      </c>
      <c r="D13" s="14">
        <v>64</v>
      </c>
      <c r="E13" s="12">
        <v>64</v>
      </c>
      <c r="F13" s="13">
        <v>64</v>
      </c>
      <c r="G13" s="14">
        <v>64</v>
      </c>
      <c r="H13" s="15">
        <v>64</v>
      </c>
      <c r="I13" s="16">
        <v>64</v>
      </c>
      <c r="J13" s="17">
        <v>64</v>
      </c>
      <c r="K13" s="150">
        <v>64</v>
      </c>
      <c r="L13" s="151">
        <v>64</v>
      </c>
      <c r="M13" s="152">
        <v>64</v>
      </c>
      <c r="N13" s="12">
        <v>64</v>
      </c>
      <c r="O13" s="13">
        <v>64</v>
      </c>
      <c r="P13" s="14">
        <v>64</v>
      </c>
      <c r="Q13" s="12">
        <v>64</v>
      </c>
      <c r="R13" s="13">
        <v>64</v>
      </c>
      <c r="S13" s="14">
        <v>64</v>
      </c>
      <c r="T13" s="12">
        <v>64</v>
      </c>
      <c r="U13" s="13">
        <v>64</v>
      </c>
      <c r="V13" s="14">
        <v>64</v>
      </c>
      <c r="W13" s="12">
        <v>64</v>
      </c>
      <c r="X13" s="13">
        <v>64</v>
      </c>
      <c r="Y13" s="14">
        <v>64</v>
      </c>
      <c r="Z13" s="12">
        <v>64</v>
      </c>
      <c r="AA13" s="13">
        <v>64</v>
      </c>
      <c r="AB13" s="14">
        <v>64</v>
      </c>
      <c r="AC13" s="12">
        <v>64</v>
      </c>
      <c r="AD13" s="13">
        <v>64</v>
      </c>
      <c r="AE13" s="14">
        <v>64</v>
      </c>
      <c r="AF13" s="12">
        <v>64</v>
      </c>
      <c r="AG13" s="13">
        <v>64</v>
      </c>
      <c r="AH13" s="14">
        <v>64</v>
      </c>
      <c r="AI13" s="12">
        <v>64</v>
      </c>
      <c r="AJ13" s="13">
        <v>64</v>
      </c>
      <c r="AK13" s="14">
        <v>64</v>
      </c>
      <c r="AL13" s="12">
        <v>64</v>
      </c>
      <c r="AM13" s="13">
        <v>64</v>
      </c>
      <c r="AN13" s="14">
        <v>64</v>
      </c>
    </row>
    <row r="14" spans="1:40">
      <c r="A14" s="39" t="s">
        <v>21</v>
      </c>
      <c r="B14" s="47">
        <v>4</v>
      </c>
      <c r="C14" s="41">
        <v>4</v>
      </c>
      <c r="D14" s="42">
        <v>4</v>
      </c>
      <c r="E14" s="47">
        <v>4</v>
      </c>
      <c r="F14" s="41">
        <v>4</v>
      </c>
      <c r="G14" s="42">
        <v>4</v>
      </c>
      <c r="H14" s="46">
        <v>4</v>
      </c>
      <c r="I14" s="44">
        <v>4</v>
      </c>
      <c r="J14" s="45">
        <v>4</v>
      </c>
      <c r="K14" s="165">
        <v>4</v>
      </c>
      <c r="L14" s="163">
        <v>4</v>
      </c>
      <c r="M14" s="164">
        <v>4</v>
      </c>
      <c r="N14" s="207">
        <v>4</v>
      </c>
      <c r="O14" s="208">
        <v>4</v>
      </c>
      <c r="P14" s="214">
        <v>4</v>
      </c>
      <c r="Q14" s="207">
        <v>2</v>
      </c>
      <c r="R14" s="207">
        <v>2</v>
      </c>
      <c r="S14" s="207">
        <v>2</v>
      </c>
      <c r="T14" s="207">
        <v>4</v>
      </c>
      <c r="U14" s="208">
        <v>4</v>
      </c>
      <c r="V14" s="214">
        <v>4</v>
      </c>
      <c r="W14" s="207">
        <v>4</v>
      </c>
      <c r="X14" s="208">
        <v>4</v>
      </c>
      <c r="Y14" s="214">
        <v>4</v>
      </c>
      <c r="Z14" s="207">
        <v>4</v>
      </c>
      <c r="AA14" s="208">
        <v>4</v>
      </c>
      <c r="AB14" s="214">
        <v>4</v>
      </c>
      <c r="AC14" s="207">
        <v>4</v>
      </c>
      <c r="AD14" s="208">
        <v>4</v>
      </c>
      <c r="AE14" s="214">
        <v>4</v>
      </c>
      <c r="AF14" s="207">
        <v>4</v>
      </c>
      <c r="AG14" s="208">
        <v>4</v>
      </c>
      <c r="AH14" s="214">
        <v>4</v>
      </c>
      <c r="AI14" s="207">
        <v>4</v>
      </c>
      <c r="AJ14" s="208">
        <v>4</v>
      </c>
      <c r="AK14" s="214">
        <v>4</v>
      </c>
      <c r="AL14" s="207">
        <v>4</v>
      </c>
      <c r="AM14" s="208">
        <v>4</v>
      </c>
      <c r="AN14" s="214">
        <v>4</v>
      </c>
    </row>
    <row r="15" spans="1:40">
      <c r="A15" s="11" t="s">
        <v>22</v>
      </c>
      <c r="B15" s="12">
        <v>33</v>
      </c>
      <c r="C15" s="13">
        <v>33</v>
      </c>
      <c r="D15" s="14">
        <v>33</v>
      </c>
      <c r="E15" s="12">
        <v>33</v>
      </c>
      <c r="F15" s="13">
        <v>33</v>
      </c>
      <c r="G15" s="14">
        <v>33</v>
      </c>
      <c r="H15" s="15">
        <v>33</v>
      </c>
      <c r="I15" s="16">
        <v>33</v>
      </c>
      <c r="J15" s="17">
        <v>33</v>
      </c>
      <c r="K15" s="150">
        <v>33</v>
      </c>
      <c r="L15" s="151">
        <v>33</v>
      </c>
      <c r="M15" s="152">
        <v>33</v>
      </c>
      <c r="N15" s="12">
        <v>33</v>
      </c>
      <c r="O15" s="13">
        <v>33</v>
      </c>
      <c r="P15" s="14">
        <v>33</v>
      </c>
      <c r="Q15" s="12">
        <v>33</v>
      </c>
      <c r="R15" s="13">
        <v>33</v>
      </c>
      <c r="S15" s="14">
        <v>33</v>
      </c>
      <c r="T15" s="12">
        <v>33</v>
      </c>
      <c r="U15" s="13">
        <v>33</v>
      </c>
      <c r="V15" s="14">
        <v>33</v>
      </c>
      <c r="W15" s="12">
        <v>33</v>
      </c>
      <c r="X15" s="13">
        <v>33</v>
      </c>
      <c r="Y15" s="14">
        <v>33</v>
      </c>
      <c r="Z15" s="12">
        <v>33</v>
      </c>
      <c r="AA15" s="13">
        <v>33</v>
      </c>
      <c r="AB15" s="14">
        <v>33</v>
      </c>
      <c r="AC15" s="12">
        <v>33</v>
      </c>
      <c r="AD15" s="13">
        <v>33</v>
      </c>
      <c r="AE15" s="14">
        <v>33</v>
      </c>
      <c r="AF15" s="12">
        <v>33</v>
      </c>
      <c r="AG15" s="13">
        <v>33</v>
      </c>
      <c r="AH15" s="14">
        <v>33</v>
      </c>
      <c r="AI15" s="12">
        <v>33</v>
      </c>
      <c r="AJ15" s="13">
        <v>33</v>
      </c>
      <c r="AK15" s="14">
        <v>33</v>
      </c>
      <c r="AL15" s="12">
        <v>33</v>
      </c>
      <c r="AM15" s="13">
        <v>33</v>
      </c>
      <c r="AN15" s="14">
        <v>33</v>
      </c>
    </row>
    <row r="16" spans="1:40">
      <c r="A16" s="11" t="s">
        <v>23</v>
      </c>
      <c r="B16" s="12">
        <f t="shared" ref="B16:V16" si="0">B15+10*LOG10(B4)</f>
        <v>53</v>
      </c>
      <c r="C16" s="13">
        <f t="shared" si="0"/>
        <v>53</v>
      </c>
      <c r="D16" s="14">
        <f t="shared" si="0"/>
        <v>53</v>
      </c>
      <c r="E16" s="12">
        <f t="shared" si="0"/>
        <v>53</v>
      </c>
      <c r="F16" s="13">
        <f t="shared" si="0"/>
        <v>53</v>
      </c>
      <c r="G16" s="14">
        <f t="shared" si="0"/>
        <v>53</v>
      </c>
      <c r="H16" s="15">
        <f t="shared" si="0"/>
        <v>53</v>
      </c>
      <c r="I16" s="16">
        <f t="shared" si="0"/>
        <v>53</v>
      </c>
      <c r="J16" s="17">
        <f t="shared" si="0"/>
        <v>53</v>
      </c>
      <c r="K16" s="150">
        <f t="shared" si="0"/>
        <v>53</v>
      </c>
      <c r="L16" s="151">
        <f t="shared" si="0"/>
        <v>53</v>
      </c>
      <c r="M16" s="152">
        <f t="shared" si="0"/>
        <v>53</v>
      </c>
      <c r="N16" s="12">
        <f t="shared" si="0"/>
        <v>53</v>
      </c>
      <c r="O16" s="13">
        <f t="shared" si="0"/>
        <v>53</v>
      </c>
      <c r="P16" s="14">
        <f t="shared" si="0"/>
        <v>53</v>
      </c>
      <c r="Q16" s="12">
        <f t="shared" si="0"/>
        <v>53</v>
      </c>
      <c r="R16" s="13">
        <f t="shared" si="0"/>
        <v>53</v>
      </c>
      <c r="S16" s="14">
        <f t="shared" si="0"/>
        <v>53</v>
      </c>
      <c r="T16" s="12">
        <f t="shared" si="0"/>
        <v>53</v>
      </c>
      <c r="U16" s="13">
        <f t="shared" si="0"/>
        <v>53</v>
      </c>
      <c r="V16" s="14">
        <f t="shared" si="0"/>
        <v>53</v>
      </c>
      <c r="W16" s="12">
        <f>W15+10*LOG10(W4)</f>
        <v>53</v>
      </c>
      <c r="X16" s="13">
        <f>X15+10*LOG10(X4)</f>
        <v>53</v>
      </c>
      <c r="Y16" s="14">
        <f>Y15+10*LOG10(Y4)</f>
        <v>53</v>
      </c>
      <c r="Z16" s="12">
        <f t="shared" ref="Z16:AN16" si="1">Z15+10*LOG10(Z4)</f>
        <v>53</v>
      </c>
      <c r="AA16" s="13">
        <f t="shared" si="1"/>
        <v>53</v>
      </c>
      <c r="AB16" s="14">
        <f t="shared" si="1"/>
        <v>53</v>
      </c>
      <c r="AC16" s="12">
        <f t="shared" si="1"/>
        <v>53</v>
      </c>
      <c r="AD16" s="13">
        <f t="shared" si="1"/>
        <v>53</v>
      </c>
      <c r="AE16" s="14">
        <f t="shared" si="1"/>
        <v>53</v>
      </c>
      <c r="AF16" s="12">
        <f t="shared" si="1"/>
        <v>53</v>
      </c>
      <c r="AG16" s="13">
        <f t="shared" si="1"/>
        <v>53</v>
      </c>
      <c r="AH16" s="14">
        <f t="shared" si="1"/>
        <v>53</v>
      </c>
      <c r="AI16" s="12">
        <f t="shared" si="1"/>
        <v>53</v>
      </c>
      <c r="AJ16" s="13">
        <f t="shared" si="1"/>
        <v>53</v>
      </c>
      <c r="AK16" s="14">
        <f t="shared" si="1"/>
        <v>53</v>
      </c>
      <c r="AL16" s="12">
        <f t="shared" si="1"/>
        <v>53</v>
      </c>
      <c r="AM16" s="13">
        <f t="shared" si="1"/>
        <v>53</v>
      </c>
      <c r="AN16" s="14">
        <f t="shared" si="1"/>
        <v>53</v>
      </c>
    </row>
    <row r="17" spans="1:40" ht="28">
      <c r="A17" s="11" t="s">
        <v>24</v>
      </c>
      <c r="B17" s="12">
        <f t="shared" ref="B17:V17" si="2">B15+10*LOG10(B42/1000000)</f>
        <v>50.60422483423212</v>
      </c>
      <c r="C17" s="13">
        <f t="shared" si="2"/>
        <v>43.614524790871933</v>
      </c>
      <c r="D17" s="14">
        <f t="shared" si="2"/>
        <v>37.593924877592308</v>
      </c>
      <c r="E17" s="12">
        <f t="shared" si="2"/>
        <v>52.924651478080435</v>
      </c>
      <c r="F17" s="13">
        <f t="shared" si="2"/>
        <v>45.638726768652234</v>
      </c>
      <c r="G17" s="14">
        <f t="shared" si="2"/>
        <v>38.976951859255124</v>
      </c>
      <c r="H17" s="15">
        <f t="shared" si="2"/>
        <v>52.924651478080435</v>
      </c>
      <c r="I17" s="16">
        <f t="shared" si="2"/>
        <v>45.638726768652234</v>
      </c>
      <c r="J17" s="17">
        <f t="shared" si="2"/>
        <v>38.976951859255124</v>
      </c>
      <c r="K17" s="150">
        <f t="shared" si="2"/>
        <v>52.924651478080435</v>
      </c>
      <c r="L17" s="151">
        <f t="shared" si="2"/>
        <v>45.638726768652234</v>
      </c>
      <c r="M17" s="152">
        <f t="shared" si="2"/>
        <v>38.976951859255124</v>
      </c>
      <c r="N17" s="12">
        <f t="shared" si="2"/>
        <v>48.105450102066122</v>
      </c>
      <c r="O17" s="13">
        <f t="shared" si="2"/>
        <v>41.115750058705935</v>
      </c>
      <c r="P17" s="14">
        <f t="shared" si="2"/>
        <v>38.976951859255124</v>
      </c>
      <c r="Q17" s="12">
        <f t="shared" si="2"/>
        <v>52.924651478080435</v>
      </c>
      <c r="R17" s="13">
        <f t="shared" si="2"/>
        <v>45.638726768652234</v>
      </c>
      <c r="S17" s="14">
        <f t="shared" si="2"/>
        <v>38.56302500767287</v>
      </c>
      <c r="T17" s="12">
        <f t="shared" si="2"/>
        <v>52.924651478080435</v>
      </c>
      <c r="U17" s="13">
        <f t="shared" si="2"/>
        <v>45.638726768652234</v>
      </c>
      <c r="V17" s="14">
        <f t="shared" si="2"/>
        <v>38.976951859255124</v>
      </c>
      <c r="W17" s="12">
        <f>W15+10*LOG10(W42/1000000)</f>
        <v>52.924651478080435</v>
      </c>
      <c r="X17" s="13">
        <f>X15+10*LOG10(X42/1000000)</f>
        <v>45.638726768652234</v>
      </c>
      <c r="Y17" s="14">
        <f>Y15+10*LOG10(Y42/1000000)</f>
        <v>38.976951859255124</v>
      </c>
      <c r="Z17" s="12">
        <f t="shared" ref="Z17:AN17" si="3">Z15+10*LOG10(Z42/1000000)</f>
        <v>52.924651478080435</v>
      </c>
      <c r="AA17" s="13">
        <f t="shared" si="3"/>
        <v>45.638726768652234</v>
      </c>
      <c r="AB17" s="14">
        <f t="shared" si="3"/>
        <v>38.976951859255124</v>
      </c>
      <c r="AC17" s="12">
        <f t="shared" si="3"/>
        <v>44.690863574870228</v>
      </c>
      <c r="AD17" s="13">
        <f t="shared" si="3"/>
        <v>44.690863574870228</v>
      </c>
      <c r="AE17" s="14">
        <f t="shared" si="3"/>
        <v>38.105450102066122</v>
      </c>
      <c r="AF17" s="12">
        <f t="shared" si="3"/>
        <v>52.310508467773914</v>
      </c>
      <c r="AG17" s="13">
        <f t="shared" si="3"/>
        <v>45.464985807958008</v>
      </c>
      <c r="AH17" s="14">
        <f t="shared" si="3"/>
        <v>38.105450102066122</v>
      </c>
      <c r="AI17" s="12">
        <f t="shared" si="3"/>
        <v>52.64542466079137</v>
      </c>
      <c r="AJ17" s="13">
        <f t="shared" si="3"/>
        <v>45.638726768652234</v>
      </c>
      <c r="AK17" s="14">
        <f t="shared" si="3"/>
        <v>38.56302500767287</v>
      </c>
      <c r="AL17" s="12">
        <f t="shared" si="3"/>
        <v>51.907562519182179</v>
      </c>
      <c r="AM17" s="13">
        <f t="shared" si="3"/>
        <v>45.638726768652234</v>
      </c>
      <c r="AN17" s="14">
        <f t="shared" si="3"/>
        <v>38.976951859255124</v>
      </c>
    </row>
    <row r="18" spans="1:40" ht="42">
      <c r="A18" s="36" t="s">
        <v>25</v>
      </c>
      <c r="B18" s="12">
        <f t="shared" ref="B18:V18" si="4">B19+10*LOG10(B12/B13)-B20</f>
        <v>12.771212547196624</v>
      </c>
      <c r="C18" s="13">
        <f t="shared" si="4"/>
        <v>12.771212547196624</v>
      </c>
      <c r="D18" s="14">
        <f t="shared" si="4"/>
        <v>12.771212547196624</v>
      </c>
      <c r="E18" s="12">
        <f t="shared" si="4"/>
        <v>12.771212547196624</v>
      </c>
      <c r="F18" s="13">
        <f t="shared" si="4"/>
        <v>12.771212547196624</v>
      </c>
      <c r="G18" s="14">
        <f t="shared" si="4"/>
        <v>12.771212547196624</v>
      </c>
      <c r="H18" s="15">
        <f t="shared" si="4"/>
        <v>9.8212125471966232</v>
      </c>
      <c r="I18" s="16">
        <f t="shared" si="4"/>
        <v>9.8212125471966232</v>
      </c>
      <c r="J18" s="17">
        <f t="shared" si="4"/>
        <v>9.8212125471966232</v>
      </c>
      <c r="K18" s="150">
        <f t="shared" si="4"/>
        <v>8.7712125471966242</v>
      </c>
      <c r="L18" s="151">
        <f t="shared" si="4"/>
        <v>8.7712125471966242</v>
      </c>
      <c r="M18" s="152">
        <f t="shared" si="4"/>
        <v>8.7712125471966242</v>
      </c>
      <c r="N18" s="12">
        <f t="shared" si="4"/>
        <v>12.771212547196624</v>
      </c>
      <c r="O18" s="13">
        <f t="shared" si="4"/>
        <v>12.771212547196624</v>
      </c>
      <c r="P18" s="14">
        <f t="shared" si="4"/>
        <v>12.771212547196624</v>
      </c>
      <c r="Q18" s="12">
        <f t="shared" si="4"/>
        <v>12.771212547196624</v>
      </c>
      <c r="R18" s="13">
        <f t="shared" si="4"/>
        <v>12.771212547196624</v>
      </c>
      <c r="S18" s="14">
        <f t="shared" si="4"/>
        <v>12.771212547196624</v>
      </c>
      <c r="T18" s="12">
        <f t="shared" si="4"/>
        <v>12.771212547196624</v>
      </c>
      <c r="U18" s="13">
        <f t="shared" si="4"/>
        <v>12.771212547196624</v>
      </c>
      <c r="V18" s="14">
        <f t="shared" si="4"/>
        <v>12.771212547196624</v>
      </c>
      <c r="W18" s="12">
        <f>W19+10*LOG10(W12/W13)-W20</f>
        <v>12.771212547196624</v>
      </c>
      <c r="X18" s="13">
        <f>X19+10*LOG10(X12/X13)-X20</f>
        <v>12.771212547196624</v>
      </c>
      <c r="Y18" s="14">
        <f>Y19+10*LOG10(Y12/Y13)-Y20</f>
        <v>12.771212547196624</v>
      </c>
      <c r="Z18" s="12">
        <f t="shared" ref="Z18:AN18" si="5">Z19+10*LOG10(Z12/Z13)-Z20</f>
        <v>12.771212547196624</v>
      </c>
      <c r="AA18" s="13">
        <f t="shared" si="5"/>
        <v>12.771212547196624</v>
      </c>
      <c r="AB18" s="14">
        <f t="shared" si="5"/>
        <v>12.771212547196624</v>
      </c>
      <c r="AC18" s="12">
        <f t="shared" si="5"/>
        <v>12.771212547196624</v>
      </c>
      <c r="AD18" s="13">
        <f t="shared" si="5"/>
        <v>12.771212547196624</v>
      </c>
      <c r="AE18" s="14">
        <f t="shared" si="5"/>
        <v>12.771212547196624</v>
      </c>
      <c r="AF18" s="12">
        <f t="shared" si="5"/>
        <v>12.771212547196624</v>
      </c>
      <c r="AG18" s="13">
        <f t="shared" si="5"/>
        <v>12.771212547196624</v>
      </c>
      <c r="AH18" s="14">
        <f t="shared" si="5"/>
        <v>12.771212547196624</v>
      </c>
      <c r="AI18" s="12">
        <f t="shared" si="5"/>
        <v>9.7412125471966249</v>
      </c>
      <c r="AJ18" s="13">
        <f t="shared" si="5"/>
        <v>9.7412125471966249</v>
      </c>
      <c r="AK18" s="14">
        <f t="shared" si="5"/>
        <v>9.7412125471966249</v>
      </c>
      <c r="AL18" s="12">
        <f t="shared" si="5"/>
        <v>12.771212547196624</v>
      </c>
      <c r="AM18" s="13">
        <f t="shared" si="5"/>
        <v>12.771212547196624</v>
      </c>
      <c r="AN18" s="14">
        <f t="shared" si="5"/>
        <v>12.771212547196624</v>
      </c>
    </row>
    <row r="19" spans="1:40">
      <c r="A19" s="11" t="s">
        <v>26</v>
      </c>
      <c r="B19" s="12">
        <v>8</v>
      </c>
      <c r="C19" s="13">
        <v>8</v>
      </c>
      <c r="D19" s="14">
        <v>8</v>
      </c>
      <c r="E19" s="12">
        <v>8</v>
      </c>
      <c r="F19" s="13">
        <v>8</v>
      </c>
      <c r="G19" s="14">
        <v>8</v>
      </c>
      <c r="H19" s="15">
        <v>8</v>
      </c>
      <c r="I19" s="16">
        <v>8</v>
      </c>
      <c r="J19" s="17">
        <v>8</v>
      </c>
      <c r="K19" s="150">
        <v>8</v>
      </c>
      <c r="L19" s="151">
        <v>8</v>
      </c>
      <c r="M19" s="152">
        <v>8</v>
      </c>
      <c r="N19" s="12">
        <v>8</v>
      </c>
      <c r="O19" s="13">
        <v>8</v>
      </c>
      <c r="P19" s="14">
        <v>8</v>
      </c>
      <c r="Q19" s="12">
        <v>8</v>
      </c>
      <c r="R19" s="13">
        <v>8</v>
      </c>
      <c r="S19" s="14">
        <v>8</v>
      </c>
      <c r="T19" s="12">
        <v>8</v>
      </c>
      <c r="U19" s="13">
        <v>8</v>
      </c>
      <c r="V19" s="14">
        <v>8</v>
      </c>
      <c r="W19" s="12">
        <v>8</v>
      </c>
      <c r="X19" s="13">
        <v>8</v>
      </c>
      <c r="Y19" s="14">
        <v>8</v>
      </c>
      <c r="Z19" s="12">
        <v>8</v>
      </c>
      <c r="AA19" s="13">
        <v>8</v>
      </c>
      <c r="AB19" s="14">
        <v>8</v>
      </c>
      <c r="AC19" s="12">
        <v>8</v>
      </c>
      <c r="AD19" s="13">
        <v>8</v>
      </c>
      <c r="AE19" s="14">
        <v>8</v>
      </c>
      <c r="AF19" s="12">
        <v>8</v>
      </c>
      <c r="AG19" s="13">
        <v>8</v>
      </c>
      <c r="AH19" s="14">
        <v>8</v>
      </c>
      <c r="AI19" s="12">
        <v>8</v>
      </c>
      <c r="AJ19" s="13">
        <v>8</v>
      </c>
      <c r="AK19" s="14">
        <v>8</v>
      </c>
      <c r="AL19" s="12">
        <v>8</v>
      </c>
      <c r="AM19" s="13">
        <v>8</v>
      </c>
      <c r="AN19" s="14">
        <v>8</v>
      </c>
    </row>
    <row r="20" spans="1:40" ht="42">
      <c r="A20" s="39" t="s">
        <v>27</v>
      </c>
      <c r="B20" s="47">
        <v>0</v>
      </c>
      <c r="C20" s="41">
        <v>0</v>
      </c>
      <c r="D20" s="52">
        <v>0</v>
      </c>
      <c r="E20" s="41">
        <v>0</v>
      </c>
      <c r="F20" s="41">
        <v>0</v>
      </c>
      <c r="G20" s="41">
        <v>0</v>
      </c>
      <c r="H20" s="46">
        <v>2.95</v>
      </c>
      <c r="I20" s="46">
        <v>2.95</v>
      </c>
      <c r="J20" s="46">
        <v>2.95</v>
      </c>
      <c r="K20" s="165">
        <v>4</v>
      </c>
      <c r="L20" s="163">
        <v>4</v>
      </c>
      <c r="M20" s="166">
        <v>4</v>
      </c>
      <c r="N20" s="207">
        <v>0</v>
      </c>
      <c r="O20" s="208">
        <v>0</v>
      </c>
      <c r="P20" s="209">
        <v>0</v>
      </c>
      <c r="Q20" s="207">
        <v>0</v>
      </c>
      <c r="R20" s="208">
        <v>0</v>
      </c>
      <c r="S20" s="209">
        <v>0</v>
      </c>
      <c r="T20" s="207">
        <v>0</v>
      </c>
      <c r="U20" s="208">
        <v>0</v>
      </c>
      <c r="V20" s="209">
        <v>0</v>
      </c>
      <c r="W20" s="207">
        <v>0</v>
      </c>
      <c r="X20" s="208">
        <v>0</v>
      </c>
      <c r="Y20" s="209">
        <v>0</v>
      </c>
      <c r="Z20" s="207">
        <v>0</v>
      </c>
      <c r="AA20" s="208">
        <v>0</v>
      </c>
      <c r="AB20" s="209">
        <v>0</v>
      </c>
      <c r="AC20" s="207">
        <v>0</v>
      </c>
      <c r="AD20" s="208">
        <v>0</v>
      </c>
      <c r="AE20" s="209">
        <v>0</v>
      </c>
      <c r="AF20" s="207">
        <v>0</v>
      </c>
      <c r="AG20" s="208">
        <v>0</v>
      </c>
      <c r="AH20" s="209">
        <v>0</v>
      </c>
      <c r="AI20" s="208">
        <v>3.03</v>
      </c>
      <c r="AJ20" s="208">
        <v>3.03</v>
      </c>
      <c r="AK20" s="208">
        <v>3.03</v>
      </c>
      <c r="AL20" s="207">
        <v>0</v>
      </c>
      <c r="AM20" s="208">
        <v>0</v>
      </c>
      <c r="AN20" s="209">
        <v>0</v>
      </c>
    </row>
    <row r="21" spans="1:40" ht="61.5" customHeight="1">
      <c r="A21" s="48" t="s">
        <v>28</v>
      </c>
      <c r="B21" s="51">
        <v>12</v>
      </c>
      <c r="C21" s="49">
        <v>12</v>
      </c>
      <c r="D21" s="72">
        <v>12</v>
      </c>
      <c r="E21" s="49">
        <v>12</v>
      </c>
      <c r="F21" s="49">
        <v>12</v>
      </c>
      <c r="G21" s="49">
        <v>12</v>
      </c>
      <c r="H21" s="50">
        <v>12.04</v>
      </c>
      <c r="I21" s="50">
        <v>12.04</v>
      </c>
      <c r="J21" s="50">
        <v>12.04</v>
      </c>
      <c r="K21" s="167">
        <v>10</v>
      </c>
      <c r="L21" s="168">
        <v>10</v>
      </c>
      <c r="M21" s="169">
        <v>10</v>
      </c>
      <c r="N21" s="210">
        <v>12</v>
      </c>
      <c r="O21" s="211">
        <v>12</v>
      </c>
      <c r="P21" s="212">
        <v>12</v>
      </c>
      <c r="Q21" s="210">
        <v>0</v>
      </c>
      <c r="R21" s="211">
        <v>0</v>
      </c>
      <c r="S21" s="212">
        <v>0</v>
      </c>
      <c r="T21" s="211">
        <v>12</v>
      </c>
      <c r="U21" s="211">
        <v>12</v>
      </c>
      <c r="V21" s="211">
        <v>12</v>
      </c>
      <c r="W21" s="210">
        <v>12</v>
      </c>
      <c r="X21" s="211">
        <v>12</v>
      </c>
      <c r="Y21" s="212">
        <v>12</v>
      </c>
      <c r="Z21" s="210">
        <v>12</v>
      </c>
      <c r="AA21" s="211">
        <v>12</v>
      </c>
      <c r="AB21" s="212">
        <v>12</v>
      </c>
      <c r="AC21" s="210">
        <v>12</v>
      </c>
      <c r="AD21" s="211">
        <v>12</v>
      </c>
      <c r="AE21" s="212">
        <v>12</v>
      </c>
      <c r="AF21" s="210">
        <v>12</v>
      </c>
      <c r="AG21" s="211">
        <v>12</v>
      </c>
      <c r="AH21" s="209">
        <v>12</v>
      </c>
      <c r="AI21" s="211">
        <v>12</v>
      </c>
      <c r="AJ21" s="211">
        <v>12</v>
      </c>
      <c r="AK21" s="211">
        <v>12</v>
      </c>
      <c r="AL21" s="211">
        <v>12</v>
      </c>
      <c r="AM21" s="211">
        <v>12</v>
      </c>
      <c r="AN21" s="211">
        <v>12</v>
      </c>
    </row>
    <row r="22" spans="1:40">
      <c r="A22" s="11" t="s">
        <v>29</v>
      </c>
      <c r="B22" s="12">
        <v>0</v>
      </c>
      <c r="C22" s="13">
        <v>0</v>
      </c>
      <c r="D22" s="14">
        <v>0</v>
      </c>
      <c r="E22" s="12">
        <v>0</v>
      </c>
      <c r="F22" s="13">
        <v>0</v>
      </c>
      <c r="G22" s="14">
        <v>0</v>
      </c>
      <c r="H22" s="15">
        <v>0</v>
      </c>
      <c r="I22" s="16">
        <v>0</v>
      </c>
      <c r="J22" s="17">
        <v>0</v>
      </c>
      <c r="K22" s="150">
        <v>0</v>
      </c>
      <c r="L22" s="151">
        <v>0</v>
      </c>
      <c r="M22" s="152">
        <v>0</v>
      </c>
      <c r="N22" s="12">
        <v>0</v>
      </c>
      <c r="O22" s="13">
        <v>0</v>
      </c>
      <c r="P22" s="14">
        <v>0</v>
      </c>
      <c r="Q22" s="12">
        <v>0</v>
      </c>
      <c r="R22" s="13">
        <v>0</v>
      </c>
      <c r="S22" s="14">
        <v>0</v>
      </c>
      <c r="T22" s="12">
        <v>0</v>
      </c>
      <c r="U22" s="13">
        <v>0</v>
      </c>
      <c r="V22" s="14">
        <v>0</v>
      </c>
      <c r="W22" s="12">
        <v>0</v>
      </c>
      <c r="X22" s="13">
        <v>0</v>
      </c>
      <c r="Y22" s="14">
        <v>0</v>
      </c>
      <c r="Z22" s="12">
        <v>0</v>
      </c>
      <c r="AA22" s="13">
        <v>0</v>
      </c>
      <c r="AB22" s="14">
        <v>0</v>
      </c>
      <c r="AC22" s="12">
        <v>0</v>
      </c>
      <c r="AD22" s="13">
        <v>0</v>
      </c>
      <c r="AE22" s="14">
        <v>0</v>
      </c>
      <c r="AF22" s="12">
        <v>0</v>
      </c>
      <c r="AG22" s="13">
        <v>0</v>
      </c>
      <c r="AH22" s="14">
        <v>0</v>
      </c>
      <c r="AI22" s="12">
        <v>0</v>
      </c>
      <c r="AJ22" s="13">
        <v>0</v>
      </c>
      <c r="AK22" s="14">
        <v>0</v>
      </c>
      <c r="AL22" s="12">
        <v>0</v>
      </c>
      <c r="AM22" s="13">
        <v>0</v>
      </c>
      <c r="AN22" s="14">
        <v>0</v>
      </c>
    </row>
    <row r="23" spans="1:40">
      <c r="A23" s="11" t="s">
        <v>30</v>
      </c>
      <c r="B23" s="12">
        <v>0</v>
      </c>
      <c r="C23" s="13">
        <v>0</v>
      </c>
      <c r="D23" s="14">
        <v>0</v>
      </c>
      <c r="E23" s="12">
        <v>0</v>
      </c>
      <c r="F23" s="13">
        <v>0</v>
      </c>
      <c r="G23" s="14">
        <v>0</v>
      </c>
      <c r="H23" s="15">
        <v>0</v>
      </c>
      <c r="I23" s="16">
        <v>0</v>
      </c>
      <c r="J23" s="17">
        <v>0</v>
      </c>
      <c r="K23" s="150">
        <v>0</v>
      </c>
      <c r="L23" s="151">
        <v>0</v>
      </c>
      <c r="M23" s="152">
        <v>0</v>
      </c>
      <c r="N23" s="12">
        <v>0</v>
      </c>
      <c r="O23" s="13">
        <v>0</v>
      </c>
      <c r="P23" s="14">
        <v>0</v>
      </c>
      <c r="Q23" s="12">
        <v>0</v>
      </c>
      <c r="R23" s="13">
        <v>0</v>
      </c>
      <c r="S23" s="14">
        <v>0</v>
      </c>
      <c r="T23" s="12">
        <v>0</v>
      </c>
      <c r="U23" s="13">
        <v>0</v>
      </c>
      <c r="V23" s="14">
        <v>0</v>
      </c>
      <c r="W23" s="12">
        <v>0</v>
      </c>
      <c r="X23" s="13">
        <v>0</v>
      </c>
      <c r="Y23" s="14">
        <v>0</v>
      </c>
      <c r="Z23" s="12">
        <v>0</v>
      </c>
      <c r="AA23" s="13">
        <v>0</v>
      </c>
      <c r="AB23" s="14">
        <v>0</v>
      </c>
      <c r="AC23" s="12">
        <v>0</v>
      </c>
      <c r="AD23" s="13">
        <v>0</v>
      </c>
      <c r="AE23" s="14">
        <v>0</v>
      </c>
      <c r="AF23" s="12">
        <v>0</v>
      </c>
      <c r="AG23" s="13">
        <v>0</v>
      </c>
      <c r="AH23" s="14">
        <v>0</v>
      </c>
      <c r="AI23" s="12">
        <v>0</v>
      </c>
      <c r="AJ23" s="13">
        <v>0</v>
      </c>
      <c r="AK23" s="14">
        <v>0</v>
      </c>
      <c r="AL23" s="12">
        <v>0</v>
      </c>
      <c r="AM23" s="13">
        <v>0</v>
      </c>
      <c r="AN23" s="14">
        <v>0</v>
      </c>
    </row>
    <row r="24" spans="1:40" ht="28">
      <c r="A24" s="11" t="s">
        <v>31</v>
      </c>
      <c r="B24" s="12">
        <v>3</v>
      </c>
      <c r="C24" s="13">
        <v>3</v>
      </c>
      <c r="D24" s="14">
        <v>3</v>
      </c>
      <c r="E24" s="12">
        <v>3</v>
      </c>
      <c r="F24" s="13">
        <v>3</v>
      </c>
      <c r="G24" s="14">
        <v>3</v>
      </c>
      <c r="H24" s="15">
        <v>3</v>
      </c>
      <c r="I24" s="16">
        <v>3</v>
      </c>
      <c r="J24" s="17">
        <v>3</v>
      </c>
      <c r="K24" s="150">
        <v>3</v>
      </c>
      <c r="L24" s="151">
        <v>3</v>
      </c>
      <c r="M24" s="152">
        <v>3</v>
      </c>
      <c r="N24" s="12">
        <v>3</v>
      </c>
      <c r="O24" s="13">
        <v>3</v>
      </c>
      <c r="P24" s="14">
        <v>3</v>
      </c>
      <c r="Q24" s="12">
        <v>3</v>
      </c>
      <c r="R24" s="13">
        <v>3</v>
      </c>
      <c r="S24" s="14">
        <v>3</v>
      </c>
      <c r="T24" s="12">
        <v>3</v>
      </c>
      <c r="U24" s="13">
        <v>3</v>
      </c>
      <c r="V24" s="14">
        <v>3</v>
      </c>
      <c r="W24" s="12">
        <v>3</v>
      </c>
      <c r="X24" s="13">
        <v>3</v>
      </c>
      <c r="Y24" s="14">
        <v>3</v>
      </c>
      <c r="Z24" s="12">
        <v>3</v>
      </c>
      <c r="AA24" s="13">
        <v>3</v>
      </c>
      <c r="AB24" s="14">
        <v>3</v>
      </c>
      <c r="AC24" s="12">
        <v>3</v>
      </c>
      <c r="AD24" s="13">
        <v>3</v>
      </c>
      <c r="AE24" s="14">
        <v>3</v>
      </c>
      <c r="AF24" s="12">
        <v>3</v>
      </c>
      <c r="AG24" s="13">
        <v>3</v>
      </c>
      <c r="AH24" s="14">
        <v>3</v>
      </c>
      <c r="AI24" s="12">
        <v>3</v>
      </c>
      <c r="AJ24" s="13">
        <v>3</v>
      </c>
      <c r="AK24" s="14">
        <v>3</v>
      </c>
      <c r="AL24" s="12">
        <v>3</v>
      </c>
      <c r="AM24" s="13">
        <v>3</v>
      </c>
      <c r="AN24" s="14">
        <v>3</v>
      </c>
    </row>
    <row r="25" spans="1:40">
      <c r="A25" s="11" t="s">
        <v>32</v>
      </c>
      <c r="B25" s="91" t="s">
        <v>11</v>
      </c>
      <c r="C25" s="92" t="s">
        <v>11</v>
      </c>
      <c r="D25" s="93" t="s">
        <v>11</v>
      </c>
      <c r="E25" s="18" t="s">
        <v>11</v>
      </c>
      <c r="F25" s="19" t="s">
        <v>11</v>
      </c>
      <c r="G25" s="20" t="s">
        <v>11</v>
      </c>
      <c r="H25" s="21" t="s">
        <v>11</v>
      </c>
      <c r="I25" s="22" t="s">
        <v>11</v>
      </c>
      <c r="J25" s="23" t="s">
        <v>11</v>
      </c>
      <c r="K25" s="153" t="s">
        <v>11</v>
      </c>
      <c r="L25" s="154" t="s">
        <v>11</v>
      </c>
      <c r="M25" s="155" t="s">
        <v>11</v>
      </c>
      <c r="N25" s="153" t="s">
        <v>11</v>
      </c>
      <c r="O25" s="154" t="s">
        <v>11</v>
      </c>
      <c r="P25" s="155" t="s">
        <v>11</v>
      </c>
      <c r="Q25" s="91" t="s">
        <v>11</v>
      </c>
      <c r="R25" s="92" t="s">
        <v>11</v>
      </c>
      <c r="S25" s="93" t="s">
        <v>11</v>
      </c>
      <c r="T25" s="18" t="s">
        <v>11</v>
      </c>
      <c r="U25" s="19" t="s">
        <v>11</v>
      </c>
      <c r="V25" s="20" t="s">
        <v>11</v>
      </c>
      <c r="W25" s="91" t="s">
        <v>11</v>
      </c>
      <c r="X25" s="92" t="s">
        <v>11</v>
      </c>
      <c r="Y25" s="93" t="s">
        <v>11</v>
      </c>
      <c r="Z25" s="18" t="s">
        <v>11</v>
      </c>
      <c r="AA25" s="19" t="s">
        <v>11</v>
      </c>
      <c r="AB25" s="20" t="s">
        <v>11</v>
      </c>
      <c r="AC25" s="18" t="s">
        <v>11</v>
      </c>
      <c r="AD25" s="19" t="s">
        <v>11</v>
      </c>
      <c r="AE25" s="20" t="s">
        <v>11</v>
      </c>
      <c r="AF25" s="18" t="s">
        <v>11</v>
      </c>
      <c r="AG25" s="19" t="s">
        <v>11</v>
      </c>
      <c r="AH25" s="20" t="s">
        <v>11</v>
      </c>
      <c r="AI25" s="91" t="s">
        <v>11</v>
      </c>
      <c r="AJ25" s="92" t="s">
        <v>11</v>
      </c>
      <c r="AK25" s="93" t="s">
        <v>11</v>
      </c>
      <c r="AL25" s="91" t="s">
        <v>11</v>
      </c>
      <c r="AM25" s="92" t="s">
        <v>11</v>
      </c>
      <c r="AN25" s="93" t="s">
        <v>11</v>
      </c>
    </row>
    <row r="26" spans="1:40">
      <c r="A26" s="11" t="s">
        <v>33</v>
      </c>
      <c r="B26" s="12">
        <f t="shared" ref="B26:V26" si="6">B17+B18+B21-B23-B24</f>
        <v>72.375437381428753</v>
      </c>
      <c r="C26" s="13">
        <f t="shared" si="6"/>
        <v>65.385737338068566</v>
      </c>
      <c r="D26" s="14">
        <f t="shared" si="6"/>
        <v>59.365137424788934</v>
      </c>
      <c r="E26" s="12">
        <f t="shared" si="6"/>
        <v>74.695864025277061</v>
      </c>
      <c r="F26" s="13">
        <f t="shared" si="6"/>
        <v>67.40993931584886</v>
      </c>
      <c r="G26" s="14">
        <f t="shared" si="6"/>
        <v>60.74816440645175</v>
      </c>
      <c r="H26" s="15">
        <f t="shared" si="6"/>
        <v>71.78586402527705</v>
      </c>
      <c r="I26" s="16">
        <f t="shared" si="6"/>
        <v>64.499939315848849</v>
      </c>
      <c r="J26" s="17">
        <f t="shared" si="6"/>
        <v>57.838164406451746</v>
      </c>
      <c r="K26" s="150">
        <f t="shared" si="6"/>
        <v>68.695864025277061</v>
      </c>
      <c r="L26" s="151">
        <f t="shared" si="6"/>
        <v>61.40993931584886</v>
      </c>
      <c r="M26" s="152">
        <f t="shared" si="6"/>
        <v>54.74816440645175</v>
      </c>
      <c r="N26" s="12">
        <f t="shared" si="6"/>
        <v>69.876662649262755</v>
      </c>
      <c r="O26" s="13">
        <f t="shared" si="6"/>
        <v>62.886962605902568</v>
      </c>
      <c r="P26" s="14">
        <f t="shared" si="6"/>
        <v>60.74816440645175</v>
      </c>
      <c r="Q26" s="12">
        <f t="shared" si="6"/>
        <v>62.695864025277061</v>
      </c>
      <c r="R26" s="13">
        <f t="shared" si="6"/>
        <v>55.40993931584886</v>
      </c>
      <c r="S26" s="14">
        <f t="shared" si="6"/>
        <v>48.334237554869496</v>
      </c>
      <c r="T26" s="12">
        <f t="shared" si="6"/>
        <v>74.695864025277061</v>
      </c>
      <c r="U26" s="13">
        <f t="shared" si="6"/>
        <v>67.40993931584886</v>
      </c>
      <c r="V26" s="14">
        <f t="shared" si="6"/>
        <v>60.74816440645175</v>
      </c>
      <c r="W26" s="12">
        <f>W17+W18+W21-W23-W24</f>
        <v>74.695864025277061</v>
      </c>
      <c r="X26" s="13">
        <f>X17+X18+X21-X23-X24</f>
        <v>67.40993931584886</v>
      </c>
      <c r="Y26" s="14">
        <f>Y17+Y18+Y21-Y23-Y24</f>
        <v>60.74816440645175</v>
      </c>
      <c r="Z26" s="12">
        <f t="shared" ref="Z26:AN26" si="7">Z17+Z18+Z21-Z23-Z24</f>
        <v>74.695864025277061</v>
      </c>
      <c r="AA26" s="13">
        <f t="shared" si="7"/>
        <v>67.40993931584886</v>
      </c>
      <c r="AB26" s="14">
        <f t="shared" si="7"/>
        <v>60.74816440645175</v>
      </c>
      <c r="AC26" s="12">
        <f t="shared" si="7"/>
        <v>66.462076122066861</v>
      </c>
      <c r="AD26" s="13">
        <f t="shared" si="7"/>
        <v>66.462076122066861</v>
      </c>
      <c r="AE26" s="14">
        <f t="shared" si="7"/>
        <v>59.876662649262748</v>
      </c>
      <c r="AF26" s="12">
        <f t="shared" si="7"/>
        <v>74.08172101497054</v>
      </c>
      <c r="AG26" s="13">
        <f t="shared" si="7"/>
        <v>67.236198355154642</v>
      </c>
      <c r="AH26" s="14">
        <f t="shared" si="7"/>
        <v>59.876662649262748</v>
      </c>
      <c r="AI26" s="12">
        <f t="shared" si="7"/>
        <v>71.386637207988002</v>
      </c>
      <c r="AJ26" s="13">
        <f t="shared" si="7"/>
        <v>64.379939315848858</v>
      </c>
      <c r="AK26" s="14">
        <f t="shared" si="7"/>
        <v>57.304237554869495</v>
      </c>
      <c r="AL26" s="12">
        <f t="shared" si="7"/>
        <v>73.678775066378805</v>
      </c>
      <c r="AM26" s="13">
        <f t="shared" si="7"/>
        <v>67.40993931584886</v>
      </c>
      <c r="AN26" s="14">
        <f t="shared" si="7"/>
        <v>60.74816440645175</v>
      </c>
    </row>
    <row r="27" spans="1:40">
      <c r="A27" s="4" t="s">
        <v>34</v>
      </c>
      <c r="B27" s="30"/>
      <c r="C27" s="31"/>
      <c r="D27" s="32"/>
      <c r="E27" s="30"/>
      <c r="F27" s="31"/>
      <c r="G27" s="32"/>
      <c r="H27" s="33"/>
      <c r="I27" s="34"/>
      <c r="J27" s="35"/>
      <c r="K27" s="159"/>
      <c r="L27" s="160"/>
      <c r="M27" s="161"/>
      <c r="N27" s="30"/>
      <c r="O27" s="31"/>
      <c r="P27" s="32"/>
      <c r="Q27" s="30"/>
      <c r="R27" s="31"/>
      <c r="S27" s="32"/>
      <c r="T27" s="30"/>
      <c r="U27" s="31"/>
      <c r="V27" s="32"/>
      <c r="W27" s="30"/>
      <c r="X27" s="31"/>
      <c r="Y27" s="32"/>
      <c r="Z27" s="30"/>
      <c r="AA27" s="31"/>
      <c r="AB27" s="32"/>
      <c r="AC27" s="30"/>
      <c r="AD27" s="31"/>
      <c r="AE27" s="32"/>
      <c r="AF27" s="30"/>
      <c r="AG27" s="31"/>
      <c r="AH27" s="32"/>
      <c r="AI27" s="30"/>
      <c r="AJ27" s="31"/>
      <c r="AK27" s="32"/>
      <c r="AL27" s="30"/>
      <c r="AM27" s="31"/>
      <c r="AN27" s="32"/>
    </row>
    <row r="28" spans="1:40">
      <c r="A28" s="11" t="s">
        <v>35</v>
      </c>
      <c r="B28" s="12">
        <v>4</v>
      </c>
      <c r="C28" s="13">
        <v>1</v>
      </c>
      <c r="D28" s="14">
        <v>1</v>
      </c>
      <c r="E28" s="12">
        <v>4</v>
      </c>
      <c r="F28" s="13">
        <v>1</v>
      </c>
      <c r="G28" s="14">
        <v>1</v>
      </c>
      <c r="H28" s="15">
        <v>4</v>
      </c>
      <c r="I28" s="16">
        <v>1</v>
      </c>
      <c r="J28" s="17">
        <v>1</v>
      </c>
      <c r="K28" s="150">
        <v>4</v>
      </c>
      <c r="L28" s="151">
        <v>1</v>
      </c>
      <c r="M28" s="152">
        <v>1</v>
      </c>
      <c r="N28" s="12">
        <v>4</v>
      </c>
      <c r="O28" s="13">
        <v>1</v>
      </c>
      <c r="P28" s="14">
        <v>1</v>
      </c>
      <c r="Q28" s="12">
        <v>4</v>
      </c>
      <c r="R28" s="13">
        <v>1</v>
      </c>
      <c r="S28" s="14">
        <v>1</v>
      </c>
      <c r="T28" s="12">
        <v>4</v>
      </c>
      <c r="U28" s="13">
        <v>1</v>
      </c>
      <c r="V28" s="14">
        <v>1</v>
      </c>
      <c r="W28" s="12">
        <v>4</v>
      </c>
      <c r="X28" s="13">
        <v>1</v>
      </c>
      <c r="Y28" s="14">
        <v>1</v>
      </c>
      <c r="Z28" s="12">
        <v>4</v>
      </c>
      <c r="AA28" s="13">
        <v>1</v>
      </c>
      <c r="AB28" s="14">
        <v>1</v>
      </c>
      <c r="AC28" s="12">
        <v>4</v>
      </c>
      <c r="AD28" s="13">
        <v>1</v>
      </c>
      <c r="AE28" s="14">
        <v>1</v>
      </c>
      <c r="AF28" s="12">
        <v>4</v>
      </c>
      <c r="AG28" s="13">
        <v>1</v>
      </c>
      <c r="AH28" s="14">
        <v>1</v>
      </c>
      <c r="AI28" s="12">
        <v>4</v>
      </c>
      <c r="AJ28" s="13">
        <v>1</v>
      </c>
      <c r="AK28" s="14">
        <v>1</v>
      </c>
      <c r="AL28" s="12">
        <v>4</v>
      </c>
      <c r="AM28" s="13">
        <v>1</v>
      </c>
      <c r="AN28" s="14">
        <v>1</v>
      </c>
    </row>
    <row r="29" spans="1:40">
      <c r="A29" s="11" t="s">
        <v>36</v>
      </c>
      <c r="B29" s="12">
        <v>4</v>
      </c>
      <c r="C29" s="13">
        <v>1</v>
      </c>
      <c r="D29" s="14">
        <v>1</v>
      </c>
      <c r="E29" s="12">
        <v>4</v>
      </c>
      <c r="F29" s="13">
        <v>1</v>
      </c>
      <c r="G29" s="14">
        <v>1</v>
      </c>
      <c r="H29" s="15">
        <v>4</v>
      </c>
      <c r="I29" s="16">
        <v>1</v>
      </c>
      <c r="J29" s="17">
        <v>1</v>
      </c>
      <c r="K29" s="150">
        <v>4</v>
      </c>
      <c r="L29" s="151">
        <v>1</v>
      </c>
      <c r="M29" s="152">
        <v>1</v>
      </c>
      <c r="N29" s="12">
        <v>4</v>
      </c>
      <c r="O29" s="13">
        <v>1</v>
      </c>
      <c r="P29" s="14">
        <v>1</v>
      </c>
      <c r="Q29" s="12">
        <v>4</v>
      </c>
      <c r="R29" s="13">
        <v>1</v>
      </c>
      <c r="S29" s="14">
        <v>1</v>
      </c>
      <c r="T29" s="12">
        <v>4</v>
      </c>
      <c r="U29" s="13">
        <v>1</v>
      </c>
      <c r="V29" s="14">
        <v>1</v>
      </c>
      <c r="W29" s="12">
        <v>4</v>
      </c>
      <c r="X29" s="13">
        <v>1</v>
      </c>
      <c r="Y29" s="14">
        <v>1</v>
      </c>
      <c r="Z29" s="12">
        <v>4</v>
      </c>
      <c r="AA29" s="13">
        <v>1</v>
      </c>
      <c r="AB29" s="14">
        <v>1</v>
      </c>
      <c r="AC29" s="12">
        <v>4</v>
      </c>
      <c r="AD29" s="13">
        <v>1</v>
      </c>
      <c r="AE29" s="14">
        <v>1</v>
      </c>
      <c r="AF29" s="12">
        <v>4</v>
      </c>
      <c r="AG29" s="13">
        <v>1</v>
      </c>
      <c r="AH29" s="14">
        <v>1</v>
      </c>
      <c r="AI29" s="12">
        <v>4</v>
      </c>
      <c r="AJ29" s="13">
        <v>1</v>
      </c>
      <c r="AK29" s="14">
        <v>1</v>
      </c>
      <c r="AL29" s="12">
        <v>4</v>
      </c>
      <c r="AM29" s="13">
        <v>1</v>
      </c>
      <c r="AN29" s="14">
        <v>1</v>
      </c>
    </row>
    <row r="30" spans="1:40" ht="42">
      <c r="A30" s="11" t="s">
        <v>37</v>
      </c>
      <c r="B30" s="12">
        <f t="shared" ref="B30:V30" si="8">B31+10*LOG10(B28/B29)-B32</f>
        <v>0</v>
      </c>
      <c r="C30" s="13">
        <f t="shared" si="8"/>
        <v>0</v>
      </c>
      <c r="D30" s="14">
        <f t="shared" si="8"/>
        <v>0</v>
      </c>
      <c r="E30" s="12">
        <f t="shared" si="8"/>
        <v>0</v>
      </c>
      <c r="F30" s="13">
        <f t="shared" si="8"/>
        <v>0</v>
      </c>
      <c r="G30" s="14">
        <f t="shared" si="8"/>
        <v>0</v>
      </c>
      <c r="H30" s="15">
        <f t="shared" si="8"/>
        <v>0</v>
      </c>
      <c r="I30" s="16">
        <f t="shared" si="8"/>
        <v>0</v>
      </c>
      <c r="J30" s="17">
        <f t="shared" si="8"/>
        <v>0</v>
      </c>
      <c r="K30" s="150">
        <f t="shared" si="8"/>
        <v>0</v>
      </c>
      <c r="L30" s="151">
        <f t="shared" si="8"/>
        <v>0</v>
      </c>
      <c r="M30" s="152">
        <f t="shared" si="8"/>
        <v>0</v>
      </c>
      <c r="N30" s="12">
        <f t="shared" si="8"/>
        <v>0</v>
      </c>
      <c r="O30" s="13">
        <f t="shared" si="8"/>
        <v>0</v>
      </c>
      <c r="P30" s="14">
        <f t="shared" si="8"/>
        <v>0</v>
      </c>
      <c r="Q30" s="12">
        <f t="shared" si="8"/>
        <v>0</v>
      </c>
      <c r="R30" s="13">
        <f t="shared" si="8"/>
        <v>0</v>
      </c>
      <c r="S30" s="14">
        <f t="shared" si="8"/>
        <v>0</v>
      </c>
      <c r="T30" s="12">
        <f t="shared" si="8"/>
        <v>0</v>
      </c>
      <c r="U30" s="12">
        <f t="shared" si="8"/>
        <v>0</v>
      </c>
      <c r="V30" s="12">
        <f t="shared" si="8"/>
        <v>0</v>
      </c>
      <c r="W30" s="12">
        <f>W31+10*LOG10(W28/W29)-W32</f>
        <v>0</v>
      </c>
      <c r="X30" s="13">
        <f>X31+10*LOG10(X28/X29)-X32</f>
        <v>0</v>
      </c>
      <c r="Y30" s="14">
        <f>Y31+10*LOG10(Y28/Y29)-Y32</f>
        <v>0</v>
      </c>
      <c r="Z30" s="12">
        <f t="shared" ref="Z30:AN30" si="9">Z31+10*LOG10(Z28/Z29)-Z32</f>
        <v>0</v>
      </c>
      <c r="AA30" s="13">
        <f t="shared" si="9"/>
        <v>0</v>
      </c>
      <c r="AB30" s="14">
        <f t="shared" si="9"/>
        <v>0</v>
      </c>
      <c r="AC30" s="12">
        <f t="shared" si="9"/>
        <v>0</v>
      </c>
      <c r="AD30" s="13">
        <f t="shared" si="9"/>
        <v>0</v>
      </c>
      <c r="AE30" s="14">
        <f t="shared" si="9"/>
        <v>0</v>
      </c>
      <c r="AF30" s="12">
        <f t="shared" si="9"/>
        <v>0</v>
      </c>
      <c r="AG30" s="13">
        <f t="shared" si="9"/>
        <v>0</v>
      </c>
      <c r="AH30" s="14">
        <f t="shared" si="9"/>
        <v>0</v>
      </c>
      <c r="AI30" s="12">
        <f t="shared" si="9"/>
        <v>0</v>
      </c>
      <c r="AJ30" s="13">
        <f t="shared" si="9"/>
        <v>0</v>
      </c>
      <c r="AK30" s="14">
        <f t="shared" si="9"/>
        <v>0</v>
      </c>
      <c r="AL30" s="12">
        <f t="shared" si="9"/>
        <v>0</v>
      </c>
      <c r="AM30" s="13">
        <f t="shared" si="9"/>
        <v>0</v>
      </c>
      <c r="AN30" s="14">
        <f t="shared" si="9"/>
        <v>0</v>
      </c>
    </row>
    <row r="31" spans="1:40">
      <c r="A31" s="11" t="s">
        <v>38</v>
      </c>
      <c r="B31" s="12">
        <v>0</v>
      </c>
      <c r="C31" s="13">
        <v>0</v>
      </c>
      <c r="D31" s="14">
        <v>0</v>
      </c>
      <c r="E31" s="12">
        <v>0</v>
      </c>
      <c r="F31" s="37">
        <v>0</v>
      </c>
      <c r="G31" s="38">
        <v>0</v>
      </c>
      <c r="H31" s="15">
        <v>0</v>
      </c>
      <c r="I31" s="16">
        <v>0</v>
      </c>
      <c r="J31" s="17">
        <v>0</v>
      </c>
      <c r="K31" s="150">
        <v>0</v>
      </c>
      <c r="L31" s="151">
        <v>0</v>
      </c>
      <c r="M31" s="152">
        <v>0</v>
      </c>
      <c r="N31" s="12">
        <v>0</v>
      </c>
      <c r="O31" s="37">
        <v>0</v>
      </c>
      <c r="P31" s="38">
        <v>0</v>
      </c>
      <c r="Q31" s="12">
        <v>0</v>
      </c>
      <c r="R31" s="13">
        <v>0</v>
      </c>
      <c r="S31" s="14">
        <v>0</v>
      </c>
      <c r="T31" s="12">
        <v>0</v>
      </c>
      <c r="U31" s="12">
        <v>0</v>
      </c>
      <c r="V31" s="12">
        <v>0</v>
      </c>
      <c r="W31" s="12">
        <v>0</v>
      </c>
      <c r="X31" s="13">
        <v>0</v>
      </c>
      <c r="Y31" s="14">
        <v>0</v>
      </c>
      <c r="Z31" s="12">
        <v>0</v>
      </c>
      <c r="AA31" s="37">
        <v>0</v>
      </c>
      <c r="AB31" s="38">
        <v>0</v>
      </c>
      <c r="AC31" s="12">
        <v>0</v>
      </c>
      <c r="AD31" s="37">
        <v>0</v>
      </c>
      <c r="AE31" s="38">
        <v>0</v>
      </c>
      <c r="AF31" s="12">
        <v>0</v>
      </c>
      <c r="AG31" s="37">
        <v>0</v>
      </c>
      <c r="AH31" s="38">
        <v>0</v>
      </c>
      <c r="AI31" s="12">
        <v>0</v>
      </c>
      <c r="AJ31" s="13">
        <v>0</v>
      </c>
      <c r="AK31" s="14">
        <v>0</v>
      </c>
      <c r="AL31" s="12">
        <v>0</v>
      </c>
      <c r="AM31" s="13">
        <v>0</v>
      </c>
      <c r="AN31" s="14">
        <v>0</v>
      </c>
    </row>
    <row r="32" spans="1:40" ht="42">
      <c r="A32" s="36" t="s">
        <v>39</v>
      </c>
      <c r="B32" s="12">
        <v>0</v>
      </c>
      <c r="C32" s="13">
        <v>0</v>
      </c>
      <c r="D32" s="14">
        <v>0</v>
      </c>
      <c r="E32" s="12">
        <v>0</v>
      </c>
      <c r="F32" s="13">
        <v>0</v>
      </c>
      <c r="G32" s="14">
        <v>0</v>
      </c>
      <c r="H32" s="15">
        <v>0</v>
      </c>
      <c r="I32" s="16">
        <v>0</v>
      </c>
      <c r="J32" s="17">
        <v>0</v>
      </c>
      <c r="K32" s="150">
        <v>0</v>
      </c>
      <c r="L32" s="151">
        <v>0</v>
      </c>
      <c r="M32" s="152">
        <v>0</v>
      </c>
      <c r="N32" s="12">
        <v>0</v>
      </c>
      <c r="O32" s="13">
        <v>0</v>
      </c>
      <c r="P32" s="14">
        <v>0</v>
      </c>
      <c r="Q32" s="12">
        <v>0</v>
      </c>
      <c r="R32" s="13">
        <v>0</v>
      </c>
      <c r="S32" s="14">
        <v>0</v>
      </c>
      <c r="T32" s="12">
        <v>0</v>
      </c>
      <c r="U32" s="13">
        <v>0</v>
      </c>
      <c r="V32" s="14">
        <v>0</v>
      </c>
      <c r="W32" s="12">
        <v>0</v>
      </c>
      <c r="X32" s="13">
        <v>0</v>
      </c>
      <c r="Y32" s="14">
        <v>0</v>
      </c>
      <c r="Z32" s="12">
        <v>0</v>
      </c>
      <c r="AA32" s="13">
        <v>0</v>
      </c>
      <c r="AB32" s="14">
        <v>0</v>
      </c>
      <c r="AC32" s="12">
        <v>0</v>
      </c>
      <c r="AD32" s="13">
        <v>0</v>
      </c>
      <c r="AE32" s="14">
        <v>0</v>
      </c>
      <c r="AF32" s="12">
        <v>0</v>
      </c>
      <c r="AG32" s="13">
        <v>0</v>
      </c>
      <c r="AH32" s="14">
        <v>0</v>
      </c>
      <c r="AI32" s="12">
        <v>0</v>
      </c>
      <c r="AJ32" s="13">
        <v>0</v>
      </c>
      <c r="AK32" s="14">
        <v>0</v>
      </c>
      <c r="AL32" s="12">
        <v>0</v>
      </c>
      <c r="AM32" s="13">
        <v>0</v>
      </c>
      <c r="AN32" s="14">
        <v>0</v>
      </c>
    </row>
    <row r="33" spans="1:40" ht="28">
      <c r="A33" s="54" t="s">
        <v>40</v>
      </c>
      <c r="B33" s="12">
        <v>0</v>
      </c>
      <c r="C33" s="13">
        <v>0</v>
      </c>
      <c r="D33" s="14">
        <v>0</v>
      </c>
      <c r="E33" s="12">
        <v>0</v>
      </c>
      <c r="F33" s="13">
        <v>0</v>
      </c>
      <c r="G33" s="14">
        <v>0</v>
      </c>
      <c r="H33" s="15">
        <v>0</v>
      </c>
      <c r="I33" s="16">
        <v>0</v>
      </c>
      <c r="J33" s="17">
        <v>0</v>
      </c>
      <c r="K33" s="150">
        <v>0</v>
      </c>
      <c r="L33" s="151">
        <v>0</v>
      </c>
      <c r="M33" s="152">
        <v>0</v>
      </c>
      <c r="N33" s="12">
        <v>0</v>
      </c>
      <c r="O33" s="13">
        <v>0</v>
      </c>
      <c r="P33" s="14">
        <v>0</v>
      </c>
      <c r="Q33" s="12">
        <v>0</v>
      </c>
      <c r="R33" s="13">
        <v>0</v>
      </c>
      <c r="S33" s="14">
        <v>0</v>
      </c>
      <c r="T33" s="12">
        <v>0</v>
      </c>
      <c r="U33" s="13">
        <v>0</v>
      </c>
      <c r="V33" s="14">
        <v>0</v>
      </c>
      <c r="W33" s="12">
        <v>0</v>
      </c>
      <c r="X33" s="13">
        <v>0</v>
      </c>
      <c r="Y33" s="14">
        <v>0</v>
      </c>
      <c r="Z33" s="12">
        <v>0</v>
      </c>
      <c r="AA33" s="13">
        <v>0</v>
      </c>
      <c r="AB33" s="14">
        <v>0</v>
      </c>
      <c r="AC33" s="12">
        <v>0</v>
      </c>
      <c r="AD33" s="13">
        <v>0</v>
      </c>
      <c r="AE33" s="14">
        <v>0</v>
      </c>
      <c r="AF33" s="12">
        <v>0</v>
      </c>
      <c r="AG33" s="13">
        <v>0</v>
      </c>
      <c r="AH33" s="14">
        <v>0</v>
      </c>
      <c r="AI33" s="12">
        <v>0</v>
      </c>
      <c r="AJ33" s="13">
        <v>0</v>
      </c>
      <c r="AK33" s="14">
        <v>0</v>
      </c>
      <c r="AL33" s="12">
        <v>0</v>
      </c>
      <c r="AM33" s="13">
        <v>0</v>
      </c>
      <c r="AN33" s="14">
        <v>0</v>
      </c>
    </row>
    <row r="34" spans="1:40" ht="28">
      <c r="A34" s="11" t="s">
        <v>41</v>
      </c>
      <c r="B34" s="12">
        <v>1</v>
      </c>
      <c r="C34" s="13">
        <v>1</v>
      </c>
      <c r="D34" s="14">
        <v>1</v>
      </c>
      <c r="E34" s="12">
        <v>1</v>
      </c>
      <c r="F34" s="13">
        <v>1</v>
      </c>
      <c r="G34" s="14">
        <v>1</v>
      </c>
      <c r="H34" s="15">
        <v>1</v>
      </c>
      <c r="I34" s="16">
        <v>1</v>
      </c>
      <c r="J34" s="17">
        <v>1</v>
      </c>
      <c r="K34" s="150">
        <v>1</v>
      </c>
      <c r="L34" s="151">
        <v>1</v>
      </c>
      <c r="M34" s="152">
        <v>1</v>
      </c>
      <c r="N34" s="12">
        <v>1</v>
      </c>
      <c r="O34" s="13">
        <v>1</v>
      </c>
      <c r="P34" s="14">
        <v>1</v>
      </c>
      <c r="Q34" s="12">
        <v>1</v>
      </c>
      <c r="R34" s="13">
        <v>1</v>
      </c>
      <c r="S34" s="14">
        <v>1</v>
      </c>
      <c r="T34" s="12">
        <v>1</v>
      </c>
      <c r="U34" s="13">
        <v>1</v>
      </c>
      <c r="V34" s="14">
        <v>1</v>
      </c>
      <c r="W34" s="12">
        <v>1</v>
      </c>
      <c r="X34" s="13">
        <v>1</v>
      </c>
      <c r="Y34" s="14">
        <v>1</v>
      </c>
      <c r="Z34" s="12">
        <v>1</v>
      </c>
      <c r="AA34" s="13">
        <v>1</v>
      </c>
      <c r="AB34" s="14">
        <v>1</v>
      </c>
      <c r="AC34" s="12">
        <v>1</v>
      </c>
      <c r="AD34" s="13">
        <v>1</v>
      </c>
      <c r="AE34" s="14">
        <v>1</v>
      </c>
      <c r="AF34" s="12">
        <v>1</v>
      </c>
      <c r="AG34" s="13">
        <v>1</v>
      </c>
      <c r="AH34" s="14">
        <v>1</v>
      </c>
      <c r="AI34" s="12">
        <v>1</v>
      </c>
      <c r="AJ34" s="13">
        <v>1</v>
      </c>
      <c r="AK34" s="14">
        <v>1</v>
      </c>
      <c r="AL34" s="12">
        <v>1</v>
      </c>
      <c r="AM34" s="13">
        <v>1</v>
      </c>
      <c r="AN34" s="14">
        <v>1</v>
      </c>
    </row>
    <row r="35" spans="1:40">
      <c r="A35" s="11" t="s">
        <v>42</v>
      </c>
      <c r="B35" s="12">
        <v>7</v>
      </c>
      <c r="C35" s="13">
        <v>7</v>
      </c>
      <c r="D35" s="14">
        <v>7</v>
      </c>
      <c r="E35" s="12">
        <v>7</v>
      </c>
      <c r="F35" s="13">
        <v>7</v>
      </c>
      <c r="G35" s="14">
        <v>7</v>
      </c>
      <c r="H35" s="15">
        <v>7</v>
      </c>
      <c r="I35" s="16">
        <v>7</v>
      </c>
      <c r="J35" s="17">
        <v>7</v>
      </c>
      <c r="K35" s="150">
        <v>7</v>
      </c>
      <c r="L35" s="151">
        <v>7</v>
      </c>
      <c r="M35" s="152">
        <v>7</v>
      </c>
      <c r="N35" s="12">
        <v>7</v>
      </c>
      <c r="O35" s="13">
        <v>7</v>
      </c>
      <c r="P35" s="14">
        <v>7</v>
      </c>
      <c r="Q35" s="12">
        <v>7</v>
      </c>
      <c r="R35" s="13">
        <v>7</v>
      </c>
      <c r="S35" s="14">
        <v>7</v>
      </c>
      <c r="T35" s="12">
        <v>7</v>
      </c>
      <c r="U35" s="13">
        <v>7</v>
      </c>
      <c r="V35" s="14">
        <v>7</v>
      </c>
      <c r="W35" s="12">
        <v>7</v>
      </c>
      <c r="X35" s="13">
        <v>7</v>
      </c>
      <c r="Y35" s="14">
        <v>7</v>
      </c>
      <c r="Z35" s="12">
        <v>7</v>
      </c>
      <c r="AA35" s="13">
        <v>7</v>
      </c>
      <c r="AB35" s="14">
        <v>7</v>
      </c>
      <c r="AC35" s="12">
        <v>7</v>
      </c>
      <c r="AD35" s="13">
        <v>7</v>
      </c>
      <c r="AE35" s="14">
        <v>7</v>
      </c>
      <c r="AF35" s="12">
        <v>7</v>
      </c>
      <c r="AG35" s="13">
        <v>7</v>
      </c>
      <c r="AH35" s="14">
        <v>7</v>
      </c>
      <c r="AI35" s="12">
        <v>7</v>
      </c>
      <c r="AJ35" s="13">
        <v>7</v>
      </c>
      <c r="AK35" s="14">
        <v>7</v>
      </c>
      <c r="AL35" s="12">
        <v>7</v>
      </c>
      <c r="AM35" s="13">
        <v>7</v>
      </c>
      <c r="AN35" s="14">
        <v>7</v>
      </c>
    </row>
    <row r="36" spans="1:40">
      <c r="A36" s="11" t="s">
        <v>43</v>
      </c>
      <c r="B36" s="12">
        <v>-174</v>
      </c>
      <c r="C36" s="13">
        <v>-174</v>
      </c>
      <c r="D36" s="14">
        <v>-174</v>
      </c>
      <c r="E36" s="12">
        <v>-174</v>
      </c>
      <c r="F36" s="13">
        <v>-174</v>
      </c>
      <c r="G36" s="14">
        <v>-174</v>
      </c>
      <c r="H36" s="15">
        <v>-174</v>
      </c>
      <c r="I36" s="16">
        <v>-174</v>
      </c>
      <c r="J36" s="17">
        <v>-174</v>
      </c>
      <c r="K36" s="150">
        <v>-174</v>
      </c>
      <c r="L36" s="151">
        <v>-174</v>
      </c>
      <c r="M36" s="152">
        <v>-174</v>
      </c>
      <c r="N36" s="12">
        <v>-174</v>
      </c>
      <c r="O36" s="13">
        <v>-174</v>
      </c>
      <c r="P36" s="14">
        <v>-174</v>
      </c>
      <c r="Q36" s="12">
        <v>-174</v>
      </c>
      <c r="R36" s="13">
        <v>-174</v>
      </c>
      <c r="S36" s="14">
        <v>-174</v>
      </c>
      <c r="T36" s="12">
        <v>-174</v>
      </c>
      <c r="U36" s="13">
        <v>-174</v>
      </c>
      <c r="V36" s="14">
        <v>-174</v>
      </c>
      <c r="W36" s="12">
        <v>-174</v>
      </c>
      <c r="X36" s="13">
        <v>-174</v>
      </c>
      <c r="Y36" s="14">
        <v>-174</v>
      </c>
      <c r="Z36" s="12">
        <v>-174</v>
      </c>
      <c r="AA36" s="13">
        <v>-174</v>
      </c>
      <c r="AB36" s="14">
        <v>-174</v>
      </c>
      <c r="AC36" s="12">
        <v>-174</v>
      </c>
      <c r="AD36" s="13">
        <v>-174</v>
      </c>
      <c r="AE36" s="14">
        <v>-174</v>
      </c>
      <c r="AF36" s="12">
        <v>-174</v>
      </c>
      <c r="AG36" s="13">
        <v>-174</v>
      </c>
      <c r="AH36" s="14">
        <v>-174</v>
      </c>
      <c r="AI36" s="12">
        <v>-174</v>
      </c>
      <c r="AJ36" s="13">
        <v>-174</v>
      </c>
      <c r="AK36" s="14">
        <v>-174</v>
      </c>
      <c r="AL36" s="12">
        <v>-174</v>
      </c>
      <c r="AM36" s="13">
        <v>-174</v>
      </c>
      <c r="AN36" s="14">
        <v>-174</v>
      </c>
    </row>
    <row r="37" spans="1:40">
      <c r="A37" s="36" t="s">
        <v>44</v>
      </c>
      <c r="B37" s="12" t="s">
        <v>11</v>
      </c>
      <c r="C37" s="13" t="s">
        <v>11</v>
      </c>
      <c r="D37" s="14" t="s">
        <v>11</v>
      </c>
      <c r="E37" s="12" t="s">
        <v>11</v>
      </c>
      <c r="F37" s="13" t="s">
        <v>11</v>
      </c>
      <c r="G37" s="14" t="s">
        <v>11</v>
      </c>
      <c r="H37" s="15" t="s">
        <v>11</v>
      </c>
      <c r="I37" s="16" t="s">
        <v>11</v>
      </c>
      <c r="J37" s="17" t="s">
        <v>11</v>
      </c>
      <c r="K37" s="150" t="s">
        <v>11</v>
      </c>
      <c r="L37" s="151" t="s">
        <v>11</v>
      </c>
      <c r="M37" s="152" t="s">
        <v>11</v>
      </c>
      <c r="N37" s="12" t="s">
        <v>11</v>
      </c>
      <c r="O37" s="13" t="s">
        <v>11</v>
      </c>
      <c r="P37" s="14" t="s">
        <v>11</v>
      </c>
      <c r="Q37" s="12" t="s">
        <v>11</v>
      </c>
      <c r="R37" s="13" t="s">
        <v>11</v>
      </c>
      <c r="S37" s="14" t="s">
        <v>11</v>
      </c>
      <c r="T37" s="12" t="s">
        <v>11</v>
      </c>
      <c r="U37" s="13" t="s">
        <v>11</v>
      </c>
      <c r="V37" s="14" t="s">
        <v>11</v>
      </c>
      <c r="W37" s="12" t="s">
        <v>11</v>
      </c>
      <c r="X37" s="13" t="s">
        <v>11</v>
      </c>
      <c r="Y37" s="14" t="s">
        <v>11</v>
      </c>
      <c r="Z37" s="12" t="s">
        <v>11</v>
      </c>
      <c r="AA37" s="13" t="s">
        <v>11</v>
      </c>
      <c r="AB37" s="14" t="s">
        <v>11</v>
      </c>
      <c r="AC37" s="12" t="s">
        <v>11</v>
      </c>
      <c r="AD37" s="13" t="s">
        <v>11</v>
      </c>
      <c r="AE37" s="14" t="s">
        <v>11</v>
      </c>
      <c r="AF37" s="12" t="s">
        <v>11</v>
      </c>
      <c r="AG37" s="13" t="s">
        <v>11</v>
      </c>
      <c r="AH37" s="14" t="s">
        <v>11</v>
      </c>
      <c r="AI37" s="12" t="s">
        <v>11</v>
      </c>
      <c r="AJ37" s="13" t="s">
        <v>11</v>
      </c>
      <c r="AK37" s="14" t="s">
        <v>11</v>
      </c>
      <c r="AL37" s="12" t="s">
        <v>11</v>
      </c>
      <c r="AM37" s="13" t="s">
        <v>11</v>
      </c>
      <c r="AN37" s="14" t="s">
        <v>11</v>
      </c>
    </row>
    <row r="38" spans="1:40">
      <c r="A38" s="39" t="s">
        <v>45</v>
      </c>
      <c r="B38" s="47">
        <v>-999</v>
      </c>
      <c r="C38" s="41">
        <v>-999</v>
      </c>
      <c r="D38" s="52">
        <v>-999</v>
      </c>
      <c r="E38" s="47">
        <v>-999</v>
      </c>
      <c r="F38" s="41">
        <v>-999</v>
      </c>
      <c r="G38" s="52">
        <v>-999</v>
      </c>
      <c r="H38" s="46">
        <v>-999</v>
      </c>
      <c r="I38" s="44">
        <v>-999</v>
      </c>
      <c r="J38" s="53">
        <v>-999</v>
      </c>
      <c r="K38" s="165">
        <v>-999</v>
      </c>
      <c r="L38" s="163">
        <v>-999</v>
      </c>
      <c r="M38" s="166">
        <v>-999</v>
      </c>
      <c r="N38" s="207">
        <v>-999</v>
      </c>
      <c r="O38" s="208">
        <v>-999</v>
      </c>
      <c r="P38" s="209">
        <v>-999</v>
      </c>
      <c r="Q38" s="207">
        <v>-169.3</v>
      </c>
      <c r="R38" s="207">
        <v>-169.3</v>
      </c>
      <c r="S38" s="207">
        <v>-169.3</v>
      </c>
      <c r="T38" s="220">
        <v>-169.3</v>
      </c>
      <c r="U38" s="220">
        <v>-169.3</v>
      </c>
      <c r="V38" s="220">
        <v>-169.3</v>
      </c>
      <c r="W38" s="207">
        <v>-999</v>
      </c>
      <c r="X38" s="208">
        <v>-999</v>
      </c>
      <c r="Y38" s="209">
        <v>-999</v>
      </c>
      <c r="Z38" s="207">
        <v>-999</v>
      </c>
      <c r="AA38" s="207">
        <v>-999</v>
      </c>
      <c r="AB38" s="207">
        <v>-999</v>
      </c>
      <c r="AC38" s="207">
        <v>-999</v>
      </c>
      <c r="AD38" s="208">
        <v>-999</v>
      </c>
      <c r="AE38" s="209">
        <v>-999</v>
      </c>
      <c r="AF38" s="220">
        <v>-169.3</v>
      </c>
      <c r="AG38" s="220">
        <v>-169.3</v>
      </c>
      <c r="AH38" s="209">
        <v>-169.3</v>
      </c>
      <c r="AI38" s="207">
        <v>-999</v>
      </c>
      <c r="AJ38" s="208">
        <v>-999</v>
      </c>
      <c r="AK38" s="209">
        <v>-999</v>
      </c>
      <c r="AL38" s="208">
        <v>-164.99</v>
      </c>
      <c r="AM38" s="208">
        <v>-164.99</v>
      </c>
      <c r="AN38" s="208">
        <v>-164.99</v>
      </c>
    </row>
    <row r="39" spans="1:40" ht="28">
      <c r="A39" s="11" t="s">
        <v>46</v>
      </c>
      <c r="B39" s="91" t="s">
        <v>11</v>
      </c>
      <c r="C39" s="92" t="s">
        <v>11</v>
      </c>
      <c r="D39" s="93" t="s">
        <v>11</v>
      </c>
      <c r="E39" s="18" t="s">
        <v>11</v>
      </c>
      <c r="F39" s="19" t="s">
        <v>11</v>
      </c>
      <c r="G39" s="20" t="s">
        <v>11</v>
      </c>
      <c r="H39" s="21" t="s">
        <v>11</v>
      </c>
      <c r="I39" s="22" t="s">
        <v>11</v>
      </c>
      <c r="J39" s="23" t="s">
        <v>11</v>
      </c>
      <c r="K39" s="153" t="s">
        <v>11</v>
      </c>
      <c r="L39" s="154" t="s">
        <v>11</v>
      </c>
      <c r="M39" s="155" t="s">
        <v>11</v>
      </c>
      <c r="N39" s="153" t="s">
        <v>11</v>
      </c>
      <c r="O39" s="154" t="s">
        <v>11</v>
      </c>
      <c r="P39" s="155" t="s">
        <v>11</v>
      </c>
      <c r="Q39" s="91" t="s">
        <v>11</v>
      </c>
      <c r="R39" s="92" t="s">
        <v>11</v>
      </c>
      <c r="S39" s="93" t="s">
        <v>11</v>
      </c>
      <c r="T39" s="18" t="s">
        <v>11</v>
      </c>
      <c r="U39" s="19" t="s">
        <v>11</v>
      </c>
      <c r="V39" s="20" t="s">
        <v>11</v>
      </c>
      <c r="W39" s="91" t="s">
        <v>11</v>
      </c>
      <c r="X39" s="92" t="s">
        <v>11</v>
      </c>
      <c r="Y39" s="93" t="s">
        <v>11</v>
      </c>
      <c r="Z39" s="18" t="s">
        <v>11</v>
      </c>
      <c r="AA39" s="19" t="s">
        <v>11</v>
      </c>
      <c r="AB39" s="20" t="s">
        <v>11</v>
      </c>
      <c r="AC39" s="18" t="s">
        <v>11</v>
      </c>
      <c r="AD39" s="19" t="s">
        <v>11</v>
      </c>
      <c r="AE39" s="20" t="s">
        <v>11</v>
      </c>
      <c r="AF39" s="18" t="s">
        <v>11</v>
      </c>
      <c r="AG39" s="19" t="s">
        <v>11</v>
      </c>
      <c r="AH39" s="20" t="s">
        <v>11</v>
      </c>
      <c r="AI39" s="91" t="s">
        <v>11</v>
      </c>
      <c r="AJ39" s="92" t="s">
        <v>11</v>
      </c>
      <c r="AK39" s="93" t="s">
        <v>11</v>
      </c>
      <c r="AL39" s="91" t="s">
        <v>11</v>
      </c>
      <c r="AM39" s="92" t="s">
        <v>11</v>
      </c>
      <c r="AN39" s="93" t="s">
        <v>11</v>
      </c>
    </row>
    <row r="40" spans="1:40" ht="28">
      <c r="A40" s="11" t="s">
        <v>47</v>
      </c>
      <c r="B40" s="12">
        <f t="shared" ref="B40:V40" si="10">10*LOG10(10^((B35+B36)/10)+10^(B38/10))</f>
        <v>-167.00000000000003</v>
      </c>
      <c r="C40" s="13">
        <f t="shared" si="10"/>
        <v>-167.00000000000003</v>
      </c>
      <c r="D40" s="14">
        <f t="shared" si="10"/>
        <v>-167.00000000000003</v>
      </c>
      <c r="E40" s="12">
        <f t="shared" si="10"/>
        <v>-167.00000000000003</v>
      </c>
      <c r="F40" s="13">
        <f t="shared" si="10"/>
        <v>-167.00000000000003</v>
      </c>
      <c r="G40" s="14">
        <f t="shared" si="10"/>
        <v>-167.00000000000003</v>
      </c>
      <c r="H40" s="15">
        <f t="shared" si="10"/>
        <v>-167.00000000000003</v>
      </c>
      <c r="I40" s="16">
        <f t="shared" si="10"/>
        <v>-167.00000000000003</v>
      </c>
      <c r="J40" s="17">
        <f t="shared" si="10"/>
        <v>-167.00000000000003</v>
      </c>
      <c r="K40" s="150">
        <f t="shared" si="10"/>
        <v>-167.00000000000003</v>
      </c>
      <c r="L40" s="151">
        <f t="shared" si="10"/>
        <v>-167.00000000000003</v>
      </c>
      <c r="M40" s="152">
        <f t="shared" si="10"/>
        <v>-167.00000000000003</v>
      </c>
      <c r="N40" s="12">
        <f t="shared" si="10"/>
        <v>-167.00000000000003</v>
      </c>
      <c r="O40" s="13">
        <f t="shared" si="10"/>
        <v>-167.00000000000003</v>
      </c>
      <c r="P40" s="14">
        <f t="shared" si="10"/>
        <v>-167.00000000000003</v>
      </c>
      <c r="Q40" s="12">
        <f t="shared" si="10"/>
        <v>-164.98918835931039</v>
      </c>
      <c r="R40" s="13">
        <f t="shared" si="10"/>
        <v>-164.98918835931039</v>
      </c>
      <c r="S40" s="14">
        <f t="shared" si="10"/>
        <v>-164.98918835931039</v>
      </c>
      <c r="T40" s="12">
        <f t="shared" si="10"/>
        <v>-164.98918835931039</v>
      </c>
      <c r="U40" s="13">
        <f t="shared" si="10"/>
        <v>-164.98918835931039</v>
      </c>
      <c r="V40" s="14">
        <f t="shared" si="10"/>
        <v>-164.98918835931039</v>
      </c>
      <c r="W40" s="12">
        <f>10*LOG10(10^((W35+W36)/10)+10^(W38/10))</f>
        <v>-167.00000000000003</v>
      </c>
      <c r="X40" s="13">
        <f>10*LOG10(10^((X35+X36)/10)+10^(X38/10))</f>
        <v>-167.00000000000003</v>
      </c>
      <c r="Y40" s="14">
        <f>10*LOG10(10^((Y35+Y36)/10)+10^(Y38/10))</f>
        <v>-167.00000000000003</v>
      </c>
      <c r="Z40" s="12">
        <f t="shared" ref="Z40:AN40" si="11">10*LOG10(10^((Z35+Z36)/10)+10^(Z38/10))</f>
        <v>-167.00000000000003</v>
      </c>
      <c r="AA40" s="13">
        <f t="shared" si="11"/>
        <v>-167.00000000000003</v>
      </c>
      <c r="AB40" s="14">
        <f t="shared" si="11"/>
        <v>-167.00000000000003</v>
      </c>
      <c r="AC40" s="12">
        <f t="shared" si="11"/>
        <v>-167.00000000000003</v>
      </c>
      <c r="AD40" s="13">
        <f t="shared" si="11"/>
        <v>-167.00000000000003</v>
      </c>
      <c r="AE40" s="14">
        <f t="shared" si="11"/>
        <v>-167.00000000000003</v>
      </c>
      <c r="AF40" s="12">
        <f t="shared" si="11"/>
        <v>-164.98918835931039</v>
      </c>
      <c r="AG40" s="13">
        <f t="shared" si="11"/>
        <v>-164.98918835931039</v>
      </c>
      <c r="AH40" s="14">
        <f t="shared" si="11"/>
        <v>-164.98918835931039</v>
      </c>
      <c r="AI40" s="12">
        <f t="shared" si="11"/>
        <v>-167.00000000000003</v>
      </c>
      <c r="AJ40" s="13">
        <f t="shared" si="11"/>
        <v>-167.00000000000003</v>
      </c>
      <c r="AK40" s="14">
        <f t="shared" si="11"/>
        <v>-167.00000000000003</v>
      </c>
      <c r="AL40" s="12">
        <f t="shared" si="11"/>
        <v>-162.86943987346325</v>
      </c>
      <c r="AM40" s="13">
        <f t="shared" si="11"/>
        <v>-162.86943987346325</v>
      </c>
      <c r="AN40" s="14">
        <f t="shared" si="11"/>
        <v>-162.86943987346325</v>
      </c>
    </row>
    <row r="41" spans="1:40">
      <c r="A41" s="54" t="s">
        <v>48</v>
      </c>
      <c r="B41" s="12" t="s">
        <v>11</v>
      </c>
      <c r="C41" s="13" t="s">
        <v>11</v>
      </c>
      <c r="D41" s="14" t="s">
        <v>11</v>
      </c>
      <c r="E41" s="12" t="s">
        <v>11</v>
      </c>
      <c r="F41" s="13" t="s">
        <v>11</v>
      </c>
      <c r="G41" s="14" t="s">
        <v>11</v>
      </c>
      <c r="H41" s="15" t="s">
        <v>11</v>
      </c>
      <c r="I41" s="16" t="s">
        <v>11</v>
      </c>
      <c r="J41" s="17" t="s">
        <v>11</v>
      </c>
      <c r="K41" s="150" t="s">
        <v>11</v>
      </c>
      <c r="L41" s="151" t="s">
        <v>11</v>
      </c>
      <c r="M41" s="152" t="s">
        <v>11</v>
      </c>
      <c r="N41" s="12" t="s">
        <v>11</v>
      </c>
      <c r="O41" s="13" t="s">
        <v>11</v>
      </c>
      <c r="P41" s="14" t="s">
        <v>11</v>
      </c>
      <c r="Q41" s="12" t="s">
        <v>11</v>
      </c>
      <c r="R41" s="13" t="s">
        <v>11</v>
      </c>
      <c r="S41" s="14" t="s">
        <v>11</v>
      </c>
      <c r="T41" s="12" t="s">
        <v>11</v>
      </c>
      <c r="U41" s="13" t="s">
        <v>11</v>
      </c>
      <c r="V41" s="14" t="s">
        <v>11</v>
      </c>
      <c r="W41" s="12" t="s">
        <v>11</v>
      </c>
      <c r="X41" s="13" t="s">
        <v>11</v>
      </c>
      <c r="Y41" s="14" t="s">
        <v>11</v>
      </c>
      <c r="Z41" s="12" t="s">
        <v>11</v>
      </c>
      <c r="AA41" s="13" t="s">
        <v>11</v>
      </c>
      <c r="AB41" s="14" t="s">
        <v>11</v>
      </c>
      <c r="AC41" s="12" t="s">
        <v>11</v>
      </c>
      <c r="AD41" s="13" t="s">
        <v>11</v>
      </c>
      <c r="AE41" s="14" t="s">
        <v>11</v>
      </c>
      <c r="AF41" s="12" t="s">
        <v>11</v>
      </c>
      <c r="AG41" s="13" t="s">
        <v>11</v>
      </c>
      <c r="AH41" s="14" t="s">
        <v>11</v>
      </c>
      <c r="AI41" s="12" t="s">
        <v>11</v>
      </c>
      <c r="AJ41" s="13" t="s">
        <v>11</v>
      </c>
      <c r="AK41" s="14" t="s">
        <v>11</v>
      </c>
      <c r="AL41" s="12" t="s">
        <v>11</v>
      </c>
      <c r="AM41" s="13" t="s">
        <v>11</v>
      </c>
      <c r="AN41" s="14" t="s">
        <v>11</v>
      </c>
    </row>
    <row r="42" spans="1:40">
      <c r="A42" s="94" t="s">
        <v>49</v>
      </c>
      <c r="B42" s="47">
        <f>160*360*1000</f>
        <v>57600000</v>
      </c>
      <c r="C42" s="49">
        <f>32*360*1000</f>
        <v>11520000</v>
      </c>
      <c r="D42" s="52">
        <f>8*360*1000</f>
        <v>2880000</v>
      </c>
      <c r="E42" s="47">
        <f>273*360*1000</f>
        <v>98280000</v>
      </c>
      <c r="F42" s="49">
        <f>51*360*1000</f>
        <v>18360000</v>
      </c>
      <c r="G42" s="52">
        <f>11*360*1000</f>
        <v>3960000</v>
      </c>
      <c r="H42" s="46">
        <f>273*360*1000</f>
        <v>98280000</v>
      </c>
      <c r="I42" s="73">
        <f>51*360*1000</f>
        <v>18360000</v>
      </c>
      <c r="J42" s="53">
        <f>11*360*1000</f>
        <v>3960000</v>
      </c>
      <c r="K42" s="165">
        <f>273*360*1000</f>
        <v>98280000</v>
      </c>
      <c r="L42" s="168">
        <f>51*360*1000</f>
        <v>18360000</v>
      </c>
      <c r="M42" s="166">
        <f>11*360*1000</f>
        <v>3960000</v>
      </c>
      <c r="N42" s="207">
        <f>90*360*1000</f>
        <v>32400000</v>
      </c>
      <c r="O42" s="211">
        <f>18*360*1000</f>
        <v>6480000</v>
      </c>
      <c r="P42" s="209">
        <f>11*360*1000</f>
        <v>3960000</v>
      </c>
      <c r="Q42" s="207">
        <f>273*360*1000</f>
        <v>98280000</v>
      </c>
      <c r="R42" s="211">
        <f>51*360*1000</f>
        <v>18360000</v>
      </c>
      <c r="S42" s="209">
        <f>10*360*1000</f>
        <v>3600000</v>
      </c>
      <c r="T42" s="207">
        <f>273*360*1000</f>
        <v>98280000</v>
      </c>
      <c r="U42" s="211">
        <f>51*360*1000</f>
        <v>18360000</v>
      </c>
      <c r="V42" s="209">
        <f>11*360*1000</f>
        <v>3960000</v>
      </c>
      <c r="W42" s="207">
        <f>273*360*1000</f>
        <v>98280000</v>
      </c>
      <c r="X42" s="211">
        <f>51*360*1000</f>
        <v>18360000</v>
      </c>
      <c r="Y42" s="209">
        <f>11*360*1000</f>
        <v>3960000</v>
      </c>
      <c r="Z42" s="207">
        <f>273*360*1000</f>
        <v>98280000</v>
      </c>
      <c r="AA42" s="211">
        <f>51*360*1000</f>
        <v>18360000</v>
      </c>
      <c r="AB42" s="209">
        <f>11*360*1000</f>
        <v>3960000</v>
      </c>
      <c r="AC42" s="207">
        <f>41*360*1000</f>
        <v>14760000</v>
      </c>
      <c r="AD42" s="211">
        <f>41*360*1000</f>
        <v>14760000</v>
      </c>
      <c r="AE42" s="209">
        <f>9*360*1000</f>
        <v>3240000</v>
      </c>
      <c r="AF42" s="207">
        <f>237*360*1000</f>
        <v>85320000</v>
      </c>
      <c r="AG42" s="211">
        <f>49*360*1000</f>
        <v>17640000</v>
      </c>
      <c r="AH42" s="209">
        <f>9*360*1000</f>
        <v>3240000</v>
      </c>
      <c r="AI42" s="207">
        <f>256*360*1000</f>
        <v>92160000</v>
      </c>
      <c r="AJ42" s="211">
        <f>51*360*1000</f>
        <v>18360000</v>
      </c>
      <c r="AK42" s="209">
        <f>10*360*1000</f>
        <v>3600000</v>
      </c>
      <c r="AL42" s="211">
        <f>216*360*1000</f>
        <v>77760000</v>
      </c>
      <c r="AM42" s="211">
        <f>51*360*1000</f>
        <v>18360000</v>
      </c>
      <c r="AN42" s="209">
        <f>11*360*1000</f>
        <v>3960000</v>
      </c>
    </row>
    <row r="43" spans="1:40">
      <c r="A43" s="11" t="s">
        <v>50</v>
      </c>
      <c r="B43" s="12" t="s">
        <v>11</v>
      </c>
      <c r="C43" s="13" t="s">
        <v>11</v>
      </c>
      <c r="D43" s="14" t="s">
        <v>11</v>
      </c>
      <c r="E43" s="12" t="s">
        <v>11</v>
      </c>
      <c r="F43" s="13" t="s">
        <v>11</v>
      </c>
      <c r="G43" s="14" t="s">
        <v>11</v>
      </c>
      <c r="H43" s="15" t="s">
        <v>11</v>
      </c>
      <c r="I43" s="16" t="s">
        <v>11</v>
      </c>
      <c r="J43" s="17" t="s">
        <v>11</v>
      </c>
      <c r="K43" s="150" t="s">
        <v>11</v>
      </c>
      <c r="L43" s="151" t="s">
        <v>11</v>
      </c>
      <c r="M43" s="152" t="s">
        <v>11</v>
      </c>
      <c r="N43" s="12" t="s">
        <v>11</v>
      </c>
      <c r="O43" s="13" t="s">
        <v>11</v>
      </c>
      <c r="P43" s="14" t="s">
        <v>11</v>
      </c>
      <c r="Q43" s="12" t="s">
        <v>11</v>
      </c>
      <c r="R43" s="13" t="s">
        <v>11</v>
      </c>
      <c r="S43" s="14" t="s">
        <v>11</v>
      </c>
      <c r="T43" s="12" t="s">
        <v>11</v>
      </c>
      <c r="U43" s="13" t="s">
        <v>11</v>
      </c>
      <c r="V43" s="14" t="s">
        <v>11</v>
      </c>
      <c r="W43" s="12" t="s">
        <v>11</v>
      </c>
      <c r="X43" s="13" t="s">
        <v>11</v>
      </c>
      <c r="Y43" s="14" t="s">
        <v>11</v>
      </c>
      <c r="Z43" s="12" t="s">
        <v>11</v>
      </c>
      <c r="AA43" s="13" t="s">
        <v>11</v>
      </c>
      <c r="AB43" s="14" t="s">
        <v>11</v>
      </c>
      <c r="AC43" s="12" t="s">
        <v>11</v>
      </c>
      <c r="AD43" s="13" t="s">
        <v>11</v>
      </c>
      <c r="AE43" s="14" t="s">
        <v>11</v>
      </c>
      <c r="AF43" s="12" t="s">
        <v>11</v>
      </c>
      <c r="AG43" s="13" t="s">
        <v>11</v>
      </c>
      <c r="AH43" s="14" t="s">
        <v>11</v>
      </c>
      <c r="AI43" s="12" t="s">
        <v>11</v>
      </c>
      <c r="AJ43" s="13" t="s">
        <v>11</v>
      </c>
      <c r="AK43" s="14" t="s">
        <v>11</v>
      </c>
      <c r="AL43" s="12" t="s">
        <v>11</v>
      </c>
      <c r="AM43" s="13" t="s">
        <v>11</v>
      </c>
      <c r="AN43" s="14" t="s">
        <v>11</v>
      </c>
    </row>
    <row r="44" spans="1:40">
      <c r="A44" s="11" t="s">
        <v>51</v>
      </c>
      <c r="B44" s="12">
        <f t="shared" ref="B44:V44" si="12">B40+10*LOG10(B42)</f>
        <v>-89.395775165767915</v>
      </c>
      <c r="C44" s="13">
        <f t="shared" si="12"/>
        <v>-96.385475209128103</v>
      </c>
      <c r="D44" s="14">
        <f t="shared" si="12"/>
        <v>-102.40607512240773</v>
      </c>
      <c r="E44" s="12">
        <f t="shared" si="12"/>
        <v>-87.075348521919594</v>
      </c>
      <c r="F44" s="13">
        <f t="shared" si="12"/>
        <v>-94.361273231347795</v>
      </c>
      <c r="G44" s="14">
        <f t="shared" si="12"/>
        <v>-101.0230481407449</v>
      </c>
      <c r="H44" s="15">
        <f t="shared" si="12"/>
        <v>-87.075348521919594</v>
      </c>
      <c r="I44" s="16">
        <f t="shared" si="12"/>
        <v>-94.361273231347795</v>
      </c>
      <c r="J44" s="17">
        <f t="shared" si="12"/>
        <v>-101.0230481407449</v>
      </c>
      <c r="K44" s="150">
        <f t="shared" si="12"/>
        <v>-87.075348521919594</v>
      </c>
      <c r="L44" s="151">
        <f t="shared" si="12"/>
        <v>-94.361273231347795</v>
      </c>
      <c r="M44" s="152">
        <f t="shared" si="12"/>
        <v>-101.0230481407449</v>
      </c>
      <c r="N44" s="12">
        <f t="shared" si="12"/>
        <v>-91.894549897933913</v>
      </c>
      <c r="O44" s="13">
        <f t="shared" si="12"/>
        <v>-98.884249941294101</v>
      </c>
      <c r="P44" s="14">
        <f t="shared" si="12"/>
        <v>-101.0230481407449</v>
      </c>
      <c r="Q44" s="12">
        <f t="shared" si="12"/>
        <v>-85.064536881229955</v>
      </c>
      <c r="R44" s="13">
        <f t="shared" si="12"/>
        <v>-92.350461590658156</v>
      </c>
      <c r="S44" s="14">
        <f t="shared" si="12"/>
        <v>-99.426163351637527</v>
      </c>
      <c r="T44" s="12">
        <f t="shared" si="12"/>
        <v>-85.064536881229955</v>
      </c>
      <c r="U44" s="13">
        <f t="shared" si="12"/>
        <v>-92.350461590658156</v>
      </c>
      <c r="V44" s="14">
        <f t="shared" si="12"/>
        <v>-99.012236500055266</v>
      </c>
      <c r="W44" s="12">
        <f>W40+10*LOG10(W42)</f>
        <v>-87.075348521919594</v>
      </c>
      <c r="X44" s="13">
        <f>X40+10*LOG10(X42)</f>
        <v>-94.361273231347795</v>
      </c>
      <c r="Y44" s="14">
        <f>Y40+10*LOG10(Y42)</f>
        <v>-101.0230481407449</v>
      </c>
      <c r="Z44" s="12">
        <f t="shared" ref="Z44:AN44" si="13">Z40+10*LOG10(Z42)</f>
        <v>-87.075348521919594</v>
      </c>
      <c r="AA44" s="13">
        <f t="shared" si="13"/>
        <v>-94.361273231347795</v>
      </c>
      <c r="AB44" s="14">
        <f t="shared" si="13"/>
        <v>-101.0230481407449</v>
      </c>
      <c r="AC44" s="12">
        <f t="shared" si="13"/>
        <v>-95.309136425129793</v>
      </c>
      <c r="AD44" s="13">
        <f t="shared" si="13"/>
        <v>-95.309136425129793</v>
      </c>
      <c r="AE44" s="14">
        <f t="shared" si="13"/>
        <v>-101.89454989793391</v>
      </c>
      <c r="AF44" s="12">
        <f t="shared" si="13"/>
        <v>-85.678679891536476</v>
      </c>
      <c r="AG44" s="13">
        <f t="shared" si="13"/>
        <v>-92.524202551352388</v>
      </c>
      <c r="AH44" s="14">
        <f t="shared" si="13"/>
        <v>-99.883738257244275</v>
      </c>
      <c r="AI44" s="12">
        <f t="shared" si="13"/>
        <v>-87.354575339208665</v>
      </c>
      <c r="AJ44" s="13">
        <f t="shared" si="13"/>
        <v>-94.361273231347795</v>
      </c>
      <c r="AK44" s="14">
        <f t="shared" si="13"/>
        <v>-101.43697499232717</v>
      </c>
      <c r="AL44" s="12">
        <f t="shared" si="13"/>
        <v>-83.961877354281071</v>
      </c>
      <c r="AM44" s="13">
        <f t="shared" si="13"/>
        <v>-90.230713104811016</v>
      </c>
      <c r="AN44" s="14">
        <f t="shared" si="13"/>
        <v>-96.892488014208126</v>
      </c>
    </row>
    <row r="45" spans="1:40">
      <c r="A45" s="54" t="s">
        <v>52</v>
      </c>
      <c r="B45" s="12" t="s">
        <v>11</v>
      </c>
      <c r="C45" s="13" t="s">
        <v>11</v>
      </c>
      <c r="D45" s="14" t="s">
        <v>11</v>
      </c>
      <c r="E45" s="12" t="s">
        <v>11</v>
      </c>
      <c r="F45" s="13" t="s">
        <v>11</v>
      </c>
      <c r="G45" s="14" t="s">
        <v>11</v>
      </c>
      <c r="H45" s="15" t="s">
        <v>11</v>
      </c>
      <c r="I45" s="16" t="s">
        <v>11</v>
      </c>
      <c r="J45" s="17" t="s">
        <v>11</v>
      </c>
      <c r="K45" s="150" t="s">
        <v>11</v>
      </c>
      <c r="L45" s="151" t="s">
        <v>11</v>
      </c>
      <c r="M45" s="152" t="s">
        <v>11</v>
      </c>
      <c r="N45" s="12" t="s">
        <v>11</v>
      </c>
      <c r="O45" s="13" t="s">
        <v>11</v>
      </c>
      <c r="P45" s="14" t="s">
        <v>11</v>
      </c>
      <c r="Q45" s="12" t="s">
        <v>11</v>
      </c>
      <c r="R45" s="13" t="s">
        <v>11</v>
      </c>
      <c r="S45" s="14" t="s">
        <v>11</v>
      </c>
      <c r="T45" s="12" t="s">
        <v>11</v>
      </c>
      <c r="U45" s="13" t="s">
        <v>11</v>
      </c>
      <c r="V45" s="14" t="s">
        <v>11</v>
      </c>
      <c r="W45" s="12" t="s">
        <v>11</v>
      </c>
      <c r="X45" s="13" t="s">
        <v>11</v>
      </c>
      <c r="Y45" s="14" t="s">
        <v>11</v>
      </c>
      <c r="Z45" s="12" t="s">
        <v>11</v>
      </c>
      <c r="AA45" s="13" t="s">
        <v>11</v>
      </c>
      <c r="AB45" s="14" t="s">
        <v>11</v>
      </c>
      <c r="AC45" s="12" t="s">
        <v>11</v>
      </c>
      <c r="AD45" s="13" t="s">
        <v>11</v>
      </c>
      <c r="AE45" s="14" t="s">
        <v>11</v>
      </c>
      <c r="AF45" s="12" t="s">
        <v>11</v>
      </c>
      <c r="AG45" s="13" t="s">
        <v>11</v>
      </c>
      <c r="AH45" s="14" t="s">
        <v>11</v>
      </c>
      <c r="AI45" s="12" t="s">
        <v>11</v>
      </c>
      <c r="AJ45" s="13" t="s">
        <v>11</v>
      </c>
      <c r="AK45" s="14" t="s">
        <v>11</v>
      </c>
      <c r="AL45" s="12" t="s">
        <v>11</v>
      </c>
      <c r="AM45" s="13" t="s">
        <v>11</v>
      </c>
      <c r="AN45" s="14" t="s">
        <v>11</v>
      </c>
    </row>
    <row r="46" spans="1:40">
      <c r="A46" s="94" t="s">
        <v>53</v>
      </c>
      <c r="B46" s="47">
        <v>-7.8</v>
      </c>
      <c r="C46" s="41">
        <v>-1.4</v>
      </c>
      <c r="D46" s="52">
        <v>0.3</v>
      </c>
      <c r="E46" s="56">
        <v>-7.5</v>
      </c>
      <c r="F46" s="56">
        <v>-2</v>
      </c>
      <c r="G46" s="56">
        <v>0.5</v>
      </c>
      <c r="H46" s="46">
        <v>-13.3</v>
      </c>
      <c r="I46" s="44">
        <v>-8.4</v>
      </c>
      <c r="J46" s="53">
        <v>-6.6</v>
      </c>
      <c r="K46" s="196">
        <v>-5.5</v>
      </c>
      <c r="L46" s="197">
        <v>1</v>
      </c>
      <c r="M46" s="198">
        <v>3.65</v>
      </c>
      <c r="N46" s="207">
        <v>-4.8</v>
      </c>
      <c r="O46" s="208">
        <v>3.9</v>
      </c>
      <c r="P46" s="209">
        <v>2</v>
      </c>
      <c r="Q46" s="207">
        <v>-10.199999999999999</v>
      </c>
      <c r="R46" s="208">
        <v>-1.3</v>
      </c>
      <c r="S46" s="209">
        <v>1.2</v>
      </c>
      <c r="T46" s="207">
        <v>-9.9</v>
      </c>
      <c r="U46" s="208">
        <v>-4.7</v>
      </c>
      <c r="V46" s="209">
        <v>-3.6</v>
      </c>
      <c r="W46" s="207">
        <v>-7.4</v>
      </c>
      <c r="X46" s="208">
        <v>0.1</v>
      </c>
      <c r="Y46" s="209">
        <v>-0.86</v>
      </c>
      <c r="Z46" s="207">
        <v>-8.3000000000000007</v>
      </c>
      <c r="AA46" s="208">
        <v>-1.5</v>
      </c>
      <c r="AB46" s="209">
        <v>2</v>
      </c>
      <c r="AC46" s="207">
        <v>-8.14</v>
      </c>
      <c r="AD46" s="208">
        <v>-0.96</v>
      </c>
      <c r="AE46" s="209">
        <v>1.02</v>
      </c>
      <c r="AF46" s="207">
        <v>-7.48</v>
      </c>
      <c r="AG46" s="208">
        <v>-0.54</v>
      </c>
      <c r="AH46" s="209">
        <v>1.9</v>
      </c>
      <c r="AI46" s="207">
        <v>-6.9</v>
      </c>
      <c r="AJ46" s="208">
        <v>-1.2</v>
      </c>
      <c r="AK46" s="209">
        <v>1.2</v>
      </c>
      <c r="AL46" s="211">
        <v>-6.6</v>
      </c>
      <c r="AM46" s="211">
        <v>-0.9</v>
      </c>
      <c r="AN46" s="209">
        <v>0</v>
      </c>
    </row>
    <row r="47" spans="1:40">
      <c r="A47" s="11" t="s">
        <v>54</v>
      </c>
      <c r="B47" s="12">
        <v>2</v>
      </c>
      <c r="C47" s="13">
        <v>2</v>
      </c>
      <c r="D47" s="14">
        <v>2</v>
      </c>
      <c r="E47" s="12">
        <v>2</v>
      </c>
      <c r="F47" s="13">
        <v>2</v>
      </c>
      <c r="G47" s="14">
        <v>2</v>
      </c>
      <c r="H47" s="15">
        <v>2</v>
      </c>
      <c r="I47" s="16">
        <v>2</v>
      </c>
      <c r="J47" s="17">
        <v>2</v>
      </c>
      <c r="K47" s="150">
        <v>2</v>
      </c>
      <c r="L47" s="151">
        <v>2</v>
      </c>
      <c r="M47" s="152">
        <v>2</v>
      </c>
      <c r="N47" s="12">
        <v>2</v>
      </c>
      <c r="O47" s="13">
        <v>2</v>
      </c>
      <c r="P47" s="14">
        <v>2</v>
      </c>
      <c r="Q47" s="12">
        <v>2</v>
      </c>
      <c r="R47" s="13">
        <v>2</v>
      </c>
      <c r="S47" s="14">
        <v>2</v>
      </c>
      <c r="T47" s="12">
        <v>2</v>
      </c>
      <c r="U47" s="13">
        <v>2</v>
      </c>
      <c r="V47" s="14">
        <v>2</v>
      </c>
      <c r="W47" s="12">
        <v>2</v>
      </c>
      <c r="X47" s="13">
        <v>2</v>
      </c>
      <c r="Y47" s="14">
        <v>2</v>
      </c>
      <c r="Z47" s="12">
        <v>2</v>
      </c>
      <c r="AA47" s="13">
        <v>2</v>
      </c>
      <c r="AB47" s="14">
        <v>2</v>
      </c>
      <c r="AC47" s="12">
        <v>2</v>
      </c>
      <c r="AD47" s="13">
        <v>2</v>
      </c>
      <c r="AE47" s="14">
        <v>2</v>
      </c>
      <c r="AF47" s="12">
        <v>2</v>
      </c>
      <c r="AG47" s="13">
        <v>2</v>
      </c>
      <c r="AH47" s="14">
        <v>2</v>
      </c>
      <c r="AI47" s="12">
        <v>2</v>
      </c>
      <c r="AJ47" s="13">
        <v>2</v>
      </c>
      <c r="AK47" s="14">
        <v>2</v>
      </c>
      <c r="AL47" s="12">
        <v>2</v>
      </c>
      <c r="AM47" s="13">
        <v>2</v>
      </c>
      <c r="AN47" s="14">
        <v>2</v>
      </c>
    </row>
    <row r="48" spans="1:40" ht="28">
      <c r="A48" s="11" t="s">
        <v>55</v>
      </c>
      <c r="B48" s="12" t="s">
        <v>11</v>
      </c>
      <c r="C48" s="13" t="s">
        <v>11</v>
      </c>
      <c r="D48" s="14" t="s">
        <v>11</v>
      </c>
      <c r="E48" s="12" t="s">
        <v>11</v>
      </c>
      <c r="F48" s="13" t="s">
        <v>11</v>
      </c>
      <c r="G48" s="14" t="s">
        <v>11</v>
      </c>
      <c r="H48" s="15" t="s">
        <v>11</v>
      </c>
      <c r="I48" s="16" t="s">
        <v>11</v>
      </c>
      <c r="J48" s="17" t="s">
        <v>11</v>
      </c>
      <c r="K48" s="150" t="s">
        <v>11</v>
      </c>
      <c r="L48" s="151" t="s">
        <v>11</v>
      </c>
      <c r="M48" s="152" t="s">
        <v>11</v>
      </c>
      <c r="N48" s="12" t="s">
        <v>11</v>
      </c>
      <c r="O48" s="13" t="s">
        <v>11</v>
      </c>
      <c r="P48" s="14" t="s">
        <v>11</v>
      </c>
      <c r="Q48" s="12" t="s">
        <v>11</v>
      </c>
      <c r="R48" s="13" t="s">
        <v>11</v>
      </c>
      <c r="S48" s="14" t="s">
        <v>11</v>
      </c>
      <c r="T48" s="12" t="s">
        <v>11</v>
      </c>
      <c r="U48" s="13" t="s">
        <v>11</v>
      </c>
      <c r="V48" s="14" t="s">
        <v>11</v>
      </c>
      <c r="W48" s="12" t="s">
        <v>11</v>
      </c>
      <c r="X48" s="13" t="s">
        <v>11</v>
      </c>
      <c r="Y48" s="14" t="s">
        <v>11</v>
      </c>
      <c r="Z48" s="12" t="s">
        <v>11</v>
      </c>
      <c r="AA48" s="13" t="s">
        <v>11</v>
      </c>
      <c r="AB48" s="14" t="s">
        <v>11</v>
      </c>
      <c r="AC48" s="12" t="s">
        <v>11</v>
      </c>
      <c r="AD48" s="13" t="s">
        <v>150</v>
      </c>
      <c r="AE48" s="14" t="s">
        <v>11</v>
      </c>
      <c r="AF48" s="12" t="s">
        <v>11</v>
      </c>
      <c r="AG48" s="13" t="s">
        <v>11</v>
      </c>
      <c r="AH48" s="14" t="s">
        <v>11</v>
      </c>
      <c r="AI48" s="12" t="s">
        <v>11</v>
      </c>
      <c r="AJ48" s="13" t="s">
        <v>11</v>
      </c>
      <c r="AK48" s="14" t="s">
        <v>11</v>
      </c>
      <c r="AL48" s="12" t="s">
        <v>11</v>
      </c>
      <c r="AM48" s="13" t="s">
        <v>11</v>
      </c>
      <c r="AN48" s="14" t="s">
        <v>11</v>
      </c>
    </row>
    <row r="49" spans="1:40" ht="33.75" customHeight="1">
      <c r="A49" s="11" t="s">
        <v>56</v>
      </c>
      <c r="B49" s="12">
        <v>0</v>
      </c>
      <c r="C49" s="13">
        <v>0</v>
      </c>
      <c r="D49" s="14">
        <v>0</v>
      </c>
      <c r="E49" s="12">
        <v>0</v>
      </c>
      <c r="F49" s="13">
        <v>0</v>
      </c>
      <c r="G49" s="14">
        <v>0</v>
      </c>
      <c r="H49" s="15">
        <v>0</v>
      </c>
      <c r="I49" s="16">
        <v>0</v>
      </c>
      <c r="J49" s="17">
        <v>0</v>
      </c>
      <c r="K49" s="150">
        <v>0</v>
      </c>
      <c r="L49" s="151">
        <v>0</v>
      </c>
      <c r="M49" s="152">
        <v>0</v>
      </c>
      <c r="N49" s="12">
        <v>0</v>
      </c>
      <c r="O49" s="13">
        <v>0</v>
      </c>
      <c r="P49" s="14">
        <v>0</v>
      </c>
      <c r="Q49" s="12">
        <v>0</v>
      </c>
      <c r="R49" s="13">
        <v>0</v>
      </c>
      <c r="S49" s="14">
        <v>0</v>
      </c>
      <c r="T49" s="12">
        <v>0</v>
      </c>
      <c r="U49" s="13">
        <v>0</v>
      </c>
      <c r="V49" s="14">
        <v>0</v>
      </c>
      <c r="W49" s="12">
        <v>0</v>
      </c>
      <c r="X49" s="13">
        <v>0</v>
      </c>
      <c r="Y49" s="14">
        <v>0</v>
      </c>
      <c r="Z49" s="12">
        <v>0</v>
      </c>
      <c r="AA49" s="13">
        <v>0</v>
      </c>
      <c r="AB49" s="14">
        <v>0</v>
      </c>
      <c r="AC49" s="12">
        <v>0</v>
      </c>
      <c r="AD49" s="13">
        <v>0</v>
      </c>
      <c r="AE49" s="14">
        <v>0</v>
      </c>
      <c r="AF49" s="12">
        <v>0</v>
      </c>
      <c r="AG49" s="13">
        <v>0</v>
      </c>
      <c r="AH49" s="14">
        <v>0</v>
      </c>
      <c r="AI49" s="12">
        <v>0</v>
      </c>
      <c r="AJ49" s="13">
        <v>0</v>
      </c>
      <c r="AK49" s="14">
        <v>0</v>
      </c>
      <c r="AL49" s="12">
        <v>0</v>
      </c>
      <c r="AM49" s="13">
        <v>0</v>
      </c>
      <c r="AN49" s="14">
        <v>0</v>
      </c>
    </row>
    <row r="50" spans="1:40" ht="28">
      <c r="A50" s="11" t="s">
        <v>57</v>
      </c>
      <c r="B50" s="91" t="s">
        <v>11</v>
      </c>
      <c r="C50" s="92" t="s">
        <v>11</v>
      </c>
      <c r="D50" s="93" t="s">
        <v>11</v>
      </c>
      <c r="E50" s="18" t="s">
        <v>11</v>
      </c>
      <c r="F50" s="19" t="s">
        <v>11</v>
      </c>
      <c r="G50" s="20" t="s">
        <v>11</v>
      </c>
      <c r="H50" s="21" t="s">
        <v>11</v>
      </c>
      <c r="I50" s="22" t="s">
        <v>11</v>
      </c>
      <c r="J50" s="23" t="s">
        <v>11</v>
      </c>
      <c r="K50" s="153" t="s">
        <v>11</v>
      </c>
      <c r="L50" s="154" t="s">
        <v>11</v>
      </c>
      <c r="M50" s="155" t="s">
        <v>11</v>
      </c>
      <c r="N50" s="153" t="s">
        <v>11</v>
      </c>
      <c r="O50" s="154" t="s">
        <v>11</v>
      </c>
      <c r="P50" s="155" t="s">
        <v>11</v>
      </c>
      <c r="Q50" s="91" t="s">
        <v>11</v>
      </c>
      <c r="R50" s="92" t="s">
        <v>11</v>
      </c>
      <c r="S50" s="93" t="s">
        <v>11</v>
      </c>
      <c r="T50" s="18" t="s">
        <v>11</v>
      </c>
      <c r="U50" s="19" t="s">
        <v>11</v>
      </c>
      <c r="V50" s="20" t="s">
        <v>11</v>
      </c>
      <c r="W50" s="91" t="s">
        <v>11</v>
      </c>
      <c r="X50" s="92" t="s">
        <v>11</v>
      </c>
      <c r="Y50" s="93" t="s">
        <v>11</v>
      </c>
      <c r="Z50" s="18" t="s">
        <v>11</v>
      </c>
      <c r="AA50" s="19" t="s">
        <v>11</v>
      </c>
      <c r="AB50" s="20" t="s">
        <v>11</v>
      </c>
      <c r="AC50" s="18" t="s">
        <v>11</v>
      </c>
      <c r="AD50" s="19" t="s">
        <v>11</v>
      </c>
      <c r="AE50" s="20" t="s">
        <v>11</v>
      </c>
      <c r="AF50" s="18" t="s">
        <v>11</v>
      </c>
      <c r="AG50" s="19" t="s">
        <v>11</v>
      </c>
      <c r="AH50" s="20" t="s">
        <v>11</v>
      </c>
      <c r="AI50" s="91" t="s">
        <v>11</v>
      </c>
      <c r="AJ50" s="92" t="s">
        <v>11</v>
      </c>
      <c r="AK50" s="93" t="s">
        <v>11</v>
      </c>
      <c r="AL50" s="91" t="s">
        <v>11</v>
      </c>
      <c r="AM50" s="92" t="s">
        <v>11</v>
      </c>
      <c r="AN50" s="93" t="s">
        <v>11</v>
      </c>
    </row>
    <row r="51" spans="1:40" ht="28">
      <c r="A51" s="11" t="s">
        <v>58</v>
      </c>
      <c r="B51" s="12">
        <f t="shared" ref="B51:V51" si="14">B44+B46+B47-B49</f>
        <v>-95.195775165767913</v>
      </c>
      <c r="C51" s="13">
        <f t="shared" si="14"/>
        <v>-95.785475209128109</v>
      </c>
      <c r="D51" s="14">
        <f t="shared" si="14"/>
        <v>-100.10607512240773</v>
      </c>
      <c r="E51" s="12">
        <f t="shared" si="14"/>
        <v>-92.575348521919594</v>
      </c>
      <c r="F51" s="13">
        <f t="shared" si="14"/>
        <v>-94.361273231347795</v>
      </c>
      <c r="G51" s="14">
        <f t="shared" si="14"/>
        <v>-98.523048140744905</v>
      </c>
      <c r="H51" s="15">
        <f t="shared" si="14"/>
        <v>-98.375348521919591</v>
      </c>
      <c r="I51" s="16">
        <f t="shared" si="14"/>
        <v>-100.7612732313478</v>
      </c>
      <c r="J51" s="17">
        <f t="shared" si="14"/>
        <v>-105.6230481407449</v>
      </c>
      <c r="K51" s="150">
        <f t="shared" si="14"/>
        <v>-90.575348521919594</v>
      </c>
      <c r="L51" s="151">
        <f t="shared" si="14"/>
        <v>-91.361273231347795</v>
      </c>
      <c r="M51" s="152">
        <f t="shared" si="14"/>
        <v>-95.373048140744899</v>
      </c>
      <c r="N51" s="12">
        <f t="shared" si="14"/>
        <v>-94.694549897933911</v>
      </c>
      <c r="O51" s="13">
        <f t="shared" si="14"/>
        <v>-92.984249941294095</v>
      </c>
      <c r="P51" s="14">
        <f t="shared" si="14"/>
        <v>-97.023048140744905</v>
      </c>
      <c r="Q51" s="12">
        <f t="shared" si="14"/>
        <v>-93.264536881229958</v>
      </c>
      <c r="R51" s="13">
        <f t="shared" si="14"/>
        <v>-91.650461590658153</v>
      </c>
      <c r="S51" s="14">
        <f t="shared" si="14"/>
        <v>-96.226163351637524</v>
      </c>
      <c r="T51" s="12">
        <f t="shared" si="14"/>
        <v>-92.964536881229961</v>
      </c>
      <c r="U51" s="13">
        <f t="shared" si="14"/>
        <v>-95.050461590658159</v>
      </c>
      <c r="V51" s="14">
        <f t="shared" si="14"/>
        <v>-100.61223650005526</v>
      </c>
      <c r="W51" s="12">
        <f>W44+W46+W47-W49</f>
        <v>-92.475348521919599</v>
      </c>
      <c r="X51" s="13">
        <f>X44+X46+X47-X49</f>
        <v>-92.261273231347801</v>
      </c>
      <c r="Y51" s="14">
        <f>Y44+Y46+Y47-Y49</f>
        <v>-99.883048140744904</v>
      </c>
      <c r="Z51" s="12">
        <f t="shared" ref="Z51:AN51" si="15">Z44+Z46+Z47-Z49</f>
        <v>-93.375348521919591</v>
      </c>
      <c r="AA51" s="13">
        <f t="shared" si="15"/>
        <v>-93.861273231347795</v>
      </c>
      <c r="AB51" s="14">
        <f t="shared" si="15"/>
        <v>-97.023048140744905</v>
      </c>
      <c r="AC51" s="12">
        <f t="shared" si="15"/>
        <v>-101.44913642512979</v>
      </c>
      <c r="AD51" s="13">
        <f t="shared" si="15"/>
        <v>-94.269136425129787</v>
      </c>
      <c r="AE51" s="14">
        <f t="shared" si="15"/>
        <v>-98.874549897933917</v>
      </c>
      <c r="AF51" s="12">
        <f t="shared" si="15"/>
        <v>-91.15867989153648</v>
      </c>
      <c r="AG51" s="13">
        <f t="shared" si="15"/>
        <v>-91.064202551352395</v>
      </c>
      <c r="AH51" s="14">
        <f t="shared" si="15"/>
        <v>-95.983738257244269</v>
      </c>
      <c r="AI51" s="12">
        <f t="shared" si="15"/>
        <v>-92.254575339208671</v>
      </c>
      <c r="AJ51" s="13">
        <f t="shared" si="15"/>
        <v>-93.561273231347798</v>
      </c>
      <c r="AK51" s="14">
        <f t="shared" si="15"/>
        <v>-98.236974992327163</v>
      </c>
      <c r="AL51" s="12">
        <f t="shared" si="15"/>
        <v>-88.561877354281066</v>
      </c>
      <c r="AM51" s="13">
        <f t="shared" si="15"/>
        <v>-89.130713104811022</v>
      </c>
      <c r="AN51" s="14">
        <f t="shared" si="15"/>
        <v>-94.892488014208126</v>
      </c>
    </row>
    <row r="52" spans="1:40" ht="28">
      <c r="A52" s="75" t="s">
        <v>59</v>
      </c>
      <c r="B52" s="76" t="s">
        <v>11</v>
      </c>
      <c r="C52" s="77" t="s">
        <v>11</v>
      </c>
      <c r="D52" s="78" t="s">
        <v>11</v>
      </c>
      <c r="E52" s="76" t="s">
        <v>11</v>
      </c>
      <c r="F52" s="77" t="s">
        <v>11</v>
      </c>
      <c r="G52" s="78" t="s">
        <v>11</v>
      </c>
      <c r="H52" s="79" t="s">
        <v>11</v>
      </c>
      <c r="I52" s="80" t="s">
        <v>11</v>
      </c>
      <c r="J52" s="81" t="s">
        <v>11</v>
      </c>
      <c r="K52" s="170" t="s">
        <v>11</v>
      </c>
      <c r="L52" s="171" t="s">
        <v>11</v>
      </c>
      <c r="M52" s="172" t="s">
        <v>11</v>
      </c>
      <c r="N52" s="76" t="s">
        <v>11</v>
      </c>
      <c r="O52" s="77" t="s">
        <v>11</v>
      </c>
      <c r="P52" s="78" t="s">
        <v>11</v>
      </c>
      <c r="Q52" s="76" t="s">
        <v>11</v>
      </c>
      <c r="R52" s="77" t="s">
        <v>11</v>
      </c>
      <c r="S52" s="78" t="s">
        <v>11</v>
      </c>
      <c r="T52" s="76" t="s">
        <v>11</v>
      </c>
      <c r="U52" s="77" t="s">
        <v>11</v>
      </c>
      <c r="V52" s="78" t="s">
        <v>11</v>
      </c>
      <c r="W52" s="76" t="s">
        <v>11</v>
      </c>
      <c r="X52" s="77" t="s">
        <v>11</v>
      </c>
      <c r="Y52" s="78" t="s">
        <v>11</v>
      </c>
      <c r="Z52" s="76" t="s">
        <v>11</v>
      </c>
      <c r="AA52" s="77" t="s">
        <v>11</v>
      </c>
      <c r="AB52" s="78" t="s">
        <v>11</v>
      </c>
      <c r="AC52" s="76" t="s">
        <v>11</v>
      </c>
      <c r="AD52" s="77" t="s">
        <v>11</v>
      </c>
      <c r="AE52" s="78" t="s">
        <v>11</v>
      </c>
      <c r="AF52" s="76" t="s">
        <v>11</v>
      </c>
      <c r="AG52" s="77" t="s">
        <v>11</v>
      </c>
      <c r="AH52" s="78" t="s">
        <v>11</v>
      </c>
      <c r="AI52" s="76" t="s">
        <v>11</v>
      </c>
      <c r="AJ52" s="77" t="s">
        <v>11</v>
      </c>
      <c r="AK52" s="78" t="s">
        <v>11</v>
      </c>
      <c r="AL52" s="76" t="s">
        <v>11</v>
      </c>
      <c r="AM52" s="77" t="s">
        <v>11</v>
      </c>
      <c r="AN52" s="78" t="s">
        <v>11</v>
      </c>
    </row>
    <row r="53" spans="1:40" ht="28">
      <c r="A53" s="57" t="s">
        <v>60</v>
      </c>
      <c r="B53" s="83">
        <f t="shared" ref="B53:V53" si="16">B26+B30+B33-B34-B51</f>
        <v>166.57121254719667</v>
      </c>
      <c r="C53" s="84">
        <f t="shared" si="16"/>
        <v>160.17121254719666</v>
      </c>
      <c r="D53" s="85">
        <f t="shared" si="16"/>
        <v>158.47121254719667</v>
      </c>
      <c r="E53" s="83">
        <f t="shared" si="16"/>
        <v>166.27121254719665</v>
      </c>
      <c r="F53" s="84">
        <f t="shared" si="16"/>
        <v>160.77121254719665</v>
      </c>
      <c r="G53" s="85">
        <f t="shared" si="16"/>
        <v>158.27121254719665</v>
      </c>
      <c r="H53" s="86">
        <f t="shared" si="16"/>
        <v>169.16121254719664</v>
      </c>
      <c r="I53" s="87">
        <f t="shared" si="16"/>
        <v>164.26121254719664</v>
      </c>
      <c r="J53" s="88">
        <f t="shared" si="16"/>
        <v>162.46121254719665</v>
      </c>
      <c r="K53" s="183">
        <f t="shared" si="16"/>
        <v>158.27121254719665</v>
      </c>
      <c r="L53" s="184">
        <f t="shared" si="16"/>
        <v>151.77121254719665</v>
      </c>
      <c r="M53" s="185">
        <f t="shared" si="16"/>
        <v>149.12121254719665</v>
      </c>
      <c r="N53" s="83">
        <f t="shared" si="16"/>
        <v>163.57121254719667</v>
      </c>
      <c r="O53" s="84">
        <f t="shared" si="16"/>
        <v>154.87121254719665</v>
      </c>
      <c r="P53" s="85">
        <f t="shared" si="16"/>
        <v>156.77121254719665</v>
      </c>
      <c r="Q53" s="83">
        <f t="shared" si="16"/>
        <v>154.960400906507</v>
      </c>
      <c r="R53" s="84">
        <f t="shared" si="16"/>
        <v>146.06040090650703</v>
      </c>
      <c r="S53" s="85">
        <f t="shared" si="16"/>
        <v>143.56040090650703</v>
      </c>
      <c r="T53" s="83">
        <f t="shared" si="16"/>
        <v>166.66040090650702</v>
      </c>
      <c r="U53" s="84">
        <f t="shared" si="16"/>
        <v>161.460400906507</v>
      </c>
      <c r="V53" s="85">
        <f t="shared" si="16"/>
        <v>160.36040090650701</v>
      </c>
      <c r="W53" s="83">
        <f>W26+W30+W33-W34-W51</f>
        <v>166.17121254719666</v>
      </c>
      <c r="X53" s="84">
        <f>X26+X30+X33-X34-X51</f>
        <v>158.67121254719666</v>
      </c>
      <c r="Y53" s="85">
        <f>Y26+Y30+Y33-Y34-Y51</f>
        <v>159.63121254719664</v>
      </c>
      <c r="Z53" s="83">
        <f t="shared" ref="Z53:AN53" si="17">Z26+Z30+Z33-Z34-Z51</f>
        <v>167.07121254719664</v>
      </c>
      <c r="AA53" s="84">
        <f t="shared" si="17"/>
        <v>160.27121254719665</v>
      </c>
      <c r="AB53" s="85">
        <f t="shared" si="17"/>
        <v>156.77121254719665</v>
      </c>
      <c r="AC53" s="83">
        <f t="shared" si="17"/>
        <v>166.91121254719667</v>
      </c>
      <c r="AD53" s="84">
        <f t="shared" si="17"/>
        <v>159.73121254719666</v>
      </c>
      <c r="AE53" s="85">
        <f t="shared" si="17"/>
        <v>157.75121254719667</v>
      </c>
      <c r="AF53" s="83">
        <f t="shared" si="17"/>
        <v>164.24040090650703</v>
      </c>
      <c r="AG53" s="84">
        <f t="shared" si="17"/>
        <v>157.30040090650704</v>
      </c>
      <c r="AH53" s="85">
        <f t="shared" si="17"/>
        <v>154.86040090650701</v>
      </c>
      <c r="AI53" s="83">
        <f t="shared" si="17"/>
        <v>162.64121254719669</v>
      </c>
      <c r="AJ53" s="84">
        <f t="shared" si="17"/>
        <v>156.94121254719664</v>
      </c>
      <c r="AK53" s="85">
        <f t="shared" si="17"/>
        <v>154.54121254719666</v>
      </c>
      <c r="AL53" s="83">
        <f t="shared" si="17"/>
        <v>161.24065242065987</v>
      </c>
      <c r="AM53" s="84">
        <f t="shared" si="17"/>
        <v>155.54065242065988</v>
      </c>
      <c r="AN53" s="85">
        <f t="shared" si="17"/>
        <v>154.64065242065988</v>
      </c>
    </row>
    <row r="54" spans="1:40" ht="30.9" customHeight="1" thickBot="1">
      <c r="A54" s="95" t="s">
        <v>61</v>
      </c>
      <c r="B54" s="291" t="s">
        <v>95</v>
      </c>
      <c r="C54" s="292"/>
      <c r="D54" s="293"/>
      <c r="E54" s="291"/>
      <c r="F54" s="292"/>
      <c r="G54" s="293"/>
      <c r="H54" s="294"/>
      <c r="I54" s="295"/>
      <c r="J54" s="296"/>
      <c r="K54" s="297"/>
      <c r="L54" s="298"/>
      <c r="M54" s="318"/>
      <c r="N54" s="283"/>
      <c r="O54" s="284"/>
      <c r="P54" s="285"/>
      <c r="Q54" s="283"/>
      <c r="R54" s="284"/>
      <c r="S54" s="285"/>
      <c r="T54" s="283"/>
      <c r="U54" s="284"/>
      <c r="V54" s="285"/>
      <c r="W54" s="283"/>
      <c r="X54" s="284"/>
      <c r="Y54" s="285"/>
      <c r="Z54" s="283"/>
      <c r="AA54" s="284"/>
      <c r="AB54" s="285"/>
      <c r="AC54" s="283"/>
      <c r="AD54" s="284"/>
      <c r="AE54" s="285"/>
      <c r="AF54" s="283"/>
      <c r="AG54" s="284"/>
      <c r="AH54" s="285"/>
      <c r="AI54" s="283"/>
      <c r="AJ54" s="284"/>
      <c r="AK54" s="285"/>
      <c r="AL54" s="283"/>
      <c r="AM54" s="284"/>
      <c r="AN54" s="285"/>
    </row>
  </sheetData>
  <mergeCells count="26">
    <mergeCell ref="N1:P1"/>
    <mergeCell ref="N54:P54"/>
    <mergeCell ref="Q1:S1"/>
    <mergeCell ref="Q54:S54"/>
    <mergeCell ref="B1:D1"/>
    <mergeCell ref="E1:G1"/>
    <mergeCell ref="H1:J1"/>
    <mergeCell ref="K1:M1"/>
    <mergeCell ref="B54:D54"/>
    <mergeCell ref="E54:G54"/>
    <mergeCell ref="H54:J54"/>
    <mergeCell ref="K54:M54"/>
    <mergeCell ref="AL1:AN1"/>
    <mergeCell ref="AL54:AN54"/>
    <mergeCell ref="AC1:AE1"/>
    <mergeCell ref="AC54:AE54"/>
    <mergeCell ref="T1:V1"/>
    <mergeCell ref="T54:V54"/>
    <mergeCell ref="W1:Y1"/>
    <mergeCell ref="W54:Y54"/>
    <mergeCell ref="Z1:AB1"/>
    <mergeCell ref="Z54:AB54"/>
    <mergeCell ref="AI1:AK1"/>
    <mergeCell ref="AI54:AK54"/>
    <mergeCell ref="AF1:AH1"/>
    <mergeCell ref="AF54:AH54"/>
  </mergeCells>
  <phoneticPr fontId="1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K54"/>
  <sheetViews>
    <sheetView zoomScale="85" zoomScaleNormal="85" workbookViewId="0">
      <pane xSplit="1" ySplit="1" topLeftCell="X35" activePane="bottomRight" state="frozen"/>
      <selection pane="topRight"/>
      <selection pane="bottomLeft"/>
      <selection pane="bottomRight" activeCell="AH20" sqref="AH20:AK20"/>
    </sheetView>
  </sheetViews>
  <sheetFormatPr defaultColWidth="9" defaultRowHeight="15"/>
  <cols>
    <col min="1" max="1" width="62.08203125" style="1" customWidth="1"/>
    <col min="2" max="2" width="14.08203125" style="2" customWidth="1"/>
    <col min="3" max="3" width="12.58203125" style="2" customWidth="1"/>
    <col min="4" max="4" width="16" style="2" customWidth="1"/>
    <col min="5" max="5" width="14.08203125" style="2" customWidth="1"/>
    <col min="6" max="6" width="12.58203125" style="2" customWidth="1"/>
    <col min="7" max="7" width="16" style="2" customWidth="1"/>
    <col min="8" max="8" width="14" style="176" bestFit="1" customWidth="1"/>
    <col min="9" max="9" width="12.5" style="176" bestFit="1" customWidth="1"/>
    <col min="10" max="10" width="16" style="176" bestFit="1" customWidth="1"/>
    <col min="11" max="11" width="14.08203125" style="176" bestFit="1" customWidth="1"/>
    <col min="12" max="12" width="12.58203125" style="176" bestFit="1" customWidth="1"/>
    <col min="13" max="13" width="16" style="176" bestFit="1" customWidth="1"/>
    <col min="14" max="14" width="14.08203125" style="89" bestFit="1" customWidth="1"/>
    <col min="15" max="15" width="12.58203125" style="89" bestFit="1" customWidth="1"/>
    <col min="16" max="16" width="16" style="89" bestFit="1" customWidth="1"/>
    <col min="17" max="17" width="14.08203125" style="2" bestFit="1" customWidth="1"/>
    <col min="18" max="18" width="12.58203125" style="2" bestFit="1" customWidth="1"/>
    <col min="19" max="19" width="16" style="2" bestFit="1" customWidth="1"/>
    <col min="20" max="22" width="16" style="2" customWidth="1"/>
    <col min="23" max="23" width="14.08203125" style="2" bestFit="1" customWidth="1"/>
    <col min="24" max="24" width="12.58203125" style="2" bestFit="1" customWidth="1"/>
    <col min="25" max="25" width="16" style="2" bestFit="1" customWidth="1"/>
    <col min="26" max="26" width="14.08203125" style="2" bestFit="1" customWidth="1"/>
    <col min="27" max="27" width="12.58203125" style="2" bestFit="1" customWidth="1"/>
    <col min="28" max="28" width="16" style="2" bestFit="1" customWidth="1"/>
    <col min="29" max="29" width="14.08203125" style="2" bestFit="1" customWidth="1"/>
    <col min="30" max="30" width="12.58203125" style="2" bestFit="1" customWidth="1"/>
    <col min="31" max="31" width="16" style="2" bestFit="1" customWidth="1"/>
    <col min="32" max="32" width="14.08203125" style="89" bestFit="1" customWidth="1"/>
    <col min="33" max="33" width="12.58203125" style="89" bestFit="1" customWidth="1"/>
    <col min="34" max="34" width="16" style="89" bestFit="1" customWidth="1"/>
    <col min="35" max="35" width="14.08203125" style="89" bestFit="1" customWidth="1"/>
    <col min="36" max="36" width="12.58203125" style="89" bestFit="1" customWidth="1"/>
    <col min="37" max="37" width="16" style="89" bestFit="1" customWidth="1"/>
    <col min="38" max="16384" width="9" style="1"/>
  </cols>
  <sheetData>
    <row r="1" spans="1:37" ht="14.25" customHeight="1">
      <c r="A1" s="3" t="s">
        <v>0</v>
      </c>
      <c r="B1" s="277" t="s">
        <v>2</v>
      </c>
      <c r="C1" s="278"/>
      <c r="D1" s="279"/>
      <c r="E1" s="323" t="s">
        <v>3</v>
      </c>
      <c r="F1" s="324"/>
      <c r="G1" s="325"/>
      <c r="H1" s="315" t="s">
        <v>100</v>
      </c>
      <c r="I1" s="316"/>
      <c r="J1" s="317"/>
      <c r="K1" s="277" t="s">
        <v>107</v>
      </c>
      <c r="L1" s="278"/>
      <c r="M1" s="279"/>
      <c r="N1" s="277" t="s">
        <v>112</v>
      </c>
      <c r="O1" s="278"/>
      <c r="P1" s="279"/>
      <c r="Q1" s="277" t="s">
        <v>114</v>
      </c>
      <c r="R1" s="278"/>
      <c r="S1" s="279"/>
      <c r="T1" s="277" t="s">
        <v>124</v>
      </c>
      <c r="U1" s="278"/>
      <c r="V1" s="279"/>
      <c r="W1" s="277" t="s">
        <v>128</v>
      </c>
      <c r="X1" s="278"/>
      <c r="Y1" s="279"/>
      <c r="Z1" s="277" t="s">
        <v>144</v>
      </c>
      <c r="AA1" s="278"/>
      <c r="AB1" s="279"/>
      <c r="AC1" s="277" t="s">
        <v>169</v>
      </c>
      <c r="AD1" s="278"/>
      <c r="AE1" s="279"/>
      <c r="AF1" s="277" t="s">
        <v>171</v>
      </c>
      <c r="AG1" s="278"/>
      <c r="AH1" s="279"/>
      <c r="AI1" s="277" t="s">
        <v>172</v>
      </c>
      <c r="AJ1" s="278"/>
      <c r="AK1" s="279"/>
    </row>
    <row r="2" spans="1:37" ht="42">
      <c r="A2" s="4" t="s">
        <v>63</v>
      </c>
      <c r="B2" s="5" t="s">
        <v>96</v>
      </c>
      <c r="C2" s="6" t="s">
        <v>97</v>
      </c>
      <c r="D2" s="7" t="s">
        <v>98</v>
      </c>
      <c r="E2" s="8" t="s">
        <v>96</v>
      </c>
      <c r="F2" s="9" t="s">
        <v>97</v>
      </c>
      <c r="G2" s="10" t="s">
        <v>98</v>
      </c>
      <c r="H2" s="147" t="s">
        <v>96</v>
      </c>
      <c r="I2" s="148" t="s">
        <v>97</v>
      </c>
      <c r="J2" s="149" t="s">
        <v>98</v>
      </c>
      <c r="K2" s="5" t="s">
        <v>96</v>
      </c>
      <c r="L2" s="6" t="s">
        <v>97</v>
      </c>
      <c r="M2" s="7" t="s">
        <v>98</v>
      </c>
      <c r="N2" s="5" t="s">
        <v>96</v>
      </c>
      <c r="O2" s="6" t="s">
        <v>97</v>
      </c>
      <c r="P2" s="7" t="s">
        <v>98</v>
      </c>
      <c r="Q2" s="5" t="s">
        <v>96</v>
      </c>
      <c r="R2" s="6" t="s">
        <v>97</v>
      </c>
      <c r="S2" s="7" t="s">
        <v>98</v>
      </c>
      <c r="T2" s="5" t="s">
        <v>96</v>
      </c>
      <c r="U2" s="6" t="s">
        <v>97</v>
      </c>
      <c r="V2" s="7" t="s">
        <v>98</v>
      </c>
      <c r="W2" s="5" t="s">
        <v>96</v>
      </c>
      <c r="X2" s="6" t="s">
        <v>97</v>
      </c>
      <c r="Y2" s="7" t="s">
        <v>98</v>
      </c>
      <c r="Z2" s="5" t="s">
        <v>96</v>
      </c>
      <c r="AA2" s="6" t="s">
        <v>97</v>
      </c>
      <c r="AB2" s="7" t="s">
        <v>98</v>
      </c>
      <c r="AC2" s="5" t="s">
        <v>96</v>
      </c>
      <c r="AD2" s="6" t="s">
        <v>97</v>
      </c>
      <c r="AE2" s="7" t="s">
        <v>98</v>
      </c>
      <c r="AF2" s="5" t="s">
        <v>96</v>
      </c>
      <c r="AG2" s="6" t="s">
        <v>97</v>
      </c>
      <c r="AH2" s="7" t="s">
        <v>98</v>
      </c>
      <c r="AI2" s="5" t="s">
        <v>96</v>
      </c>
      <c r="AJ2" s="6" t="s">
        <v>97</v>
      </c>
      <c r="AK2" s="7" t="s">
        <v>98</v>
      </c>
    </row>
    <row r="3" spans="1:37">
      <c r="A3" s="11" t="s">
        <v>8</v>
      </c>
      <c r="B3" s="12">
        <v>2.6</v>
      </c>
      <c r="C3" s="13">
        <v>2.6</v>
      </c>
      <c r="D3" s="14">
        <v>2.6</v>
      </c>
      <c r="E3" s="15">
        <v>2.6</v>
      </c>
      <c r="F3" s="16">
        <v>2.6</v>
      </c>
      <c r="G3" s="17">
        <v>2.6</v>
      </c>
      <c r="H3" s="150">
        <v>2.6</v>
      </c>
      <c r="I3" s="151">
        <v>2.6</v>
      </c>
      <c r="J3" s="152">
        <v>2.6</v>
      </c>
      <c r="K3" s="12">
        <v>2.6</v>
      </c>
      <c r="L3" s="13">
        <v>2.6</v>
      </c>
      <c r="M3" s="14">
        <v>2.6</v>
      </c>
      <c r="N3" s="12">
        <v>2.6</v>
      </c>
      <c r="O3" s="13">
        <v>2.6</v>
      </c>
      <c r="P3" s="14">
        <v>2.6</v>
      </c>
      <c r="Q3" s="222">
        <v>2.6</v>
      </c>
      <c r="R3" s="222">
        <v>2.6</v>
      </c>
      <c r="S3" s="14">
        <v>2.6</v>
      </c>
      <c r="T3" s="12">
        <v>2.6</v>
      </c>
      <c r="U3" s="13">
        <v>2.6</v>
      </c>
      <c r="V3" s="14">
        <v>2.6</v>
      </c>
      <c r="W3" s="12">
        <v>2.6</v>
      </c>
      <c r="X3" s="13">
        <v>2.6</v>
      </c>
      <c r="Y3" s="14">
        <v>2.6</v>
      </c>
      <c r="Z3" s="12">
        <v>2.6</v>
      </c>
      <c r="AA3" s="13">
        <v>2.6</v>
      </c>
      <c r="AB3" s="14">
        <v>2.6</v>
      </c>
      <c r="AC3" s="12">
        <v>2.6</v>
      </c>
      <c r="AD3" s="13">
        <v>2.6</v>
      </c>
      <c r="AE3" s="14">
        <v>2.6</v>
      </c>
      <c r="AF3" s="12">
        <v>2.6</v>
      </c>
      <c r="AG3" s="13">
        <v>2.6</v>
      </c>
      <c r="AH3" s="14">
        <v>2.6</v>
      </c>
      <c r="AI3" s="12">
        <v>4</v>
      </c>
      <c r="AJ3" s="13">
        <v>4</v>
      </c>
      <c r="AK3" s="14">
        <v>4</v>
      </c>
    </row>
    <row r="4" spans="1:37">
      <c r="A4" s="11" t="s">
        <v>9</v>
      </c>
      <c r="B4" s="12">
        <v>100</v>
      </c>
      <c r="C4" s="13">
        <v>100</v>
      </c>
      <c r="D4" s="14">
        <v>100</v>
      </c>
      <c r="E4" s="15">
        <v>100</v>
      </c>
      <c r="F4" s="16">
        <v>100</v>
      </c>
      <c r="G4" s="17">
        <v>100</v>
      </c>
      <c r="H4" s="150">
        <v>100</v>
      </c>
      <c r="I4" s="151">
        <v>100</v>
      </c>
      <c r="J4" s="152">
        <v>100</v>
      </c>
      <c r="K4" s="12">
        <v>100</v>
      </c>
      <c r="L4" s="13">
        <v>100</v>
      </c>
      <c r="M4" s="14">
        <v>100</v>
      </c>
      <c r="N4" s="12">
        <v>100</v>
      </c>
      <c r="O4" s="13">
        <v>100</v>
      </c>
      <c r="P4" s="14">
        <v>100</v>
      </c>
      <c r="Q4" s="222">
        <v>100</v>
      </c>
      <c r="R4" s="222">
        <v>100</v>
      </c>
      <c r="S4" s="14">
        <v>100</v>
      </c>
      <c r="T4" s="12">
        <v>100</v>
      </c>
      <c r="U4" s="13">
        <v>100</v>
      </c>
      <c r="V4" s="14">
        <v>100</v>
      </c>
      <c r="W4" s="12">
        <v>100</v>
      </c>
      <c r="X4" s="13">
        <v>100</v>
      </c>
      <c r="Y4" s="14">
        <v>100</v>
      </c>
      <c r="Z4" s="12">
        <v>100</v>
      </c>
      <c r="AA4" s="13">
        <v>100</v>
      </c>
      <c r="AB4" s="14">
        <v>100</v>
      </c>
      <c r="AC4" s="12">
        <v>100</v>
      </c>
      <c r="AD4" s="13">
        <v>100</v>
      </c>
      <c r="AE4" s="14">
        <v>100</v>
      </c>
      <c r="AF4" s="12">
        <v>100</v>
      </c>
      <c r="AG4" s="13">
        <v>100</v>
      </c>
      <c r="AH4" s="14">
        <v>100</v>
      </c>
      <c r="AI4" s="12">
        <v>100</v>
      </c>
      <c r="AJ4" s="13">
        <v>100</v>
      </c>
      <c r="AK4" s="14">
        <v>100</v>
      </c>
    </row>
    <row r="5" spans="1:37">
      <c r="A5" s="11" t="s">
        <v>10</v>
      </c>
      <c r="B5" s="18" t="s">
        <v>11</v>
      </c>
      <c r="C5" s="19" t="s">
        <v>11</v>
      </c>
      <c r="D5" s="20" t="s">
        <v>11</v>
      </c>
      <c r="E5" s="21" t="s">
        <v>11</v>
      </c>
      <c r="F5" s="22" t="s">
        <v>11</v>
      </c>
      <c r="G5" s="23" t="s">
        <v>11</v>
      </c>
      <c r="H5" s="153" t="s">
        <v>11</v>
      </c>
      <c r="I5" s="154" t="s">
        <v>11</v>
      </c>
      <c r="J5" s="155" t="s">
        <v>11</v>
      </c>
      <c r="K5" s="153" t="s">
        <v>11</v>
      </c>
      <c r="L5" s="154" t="s">
        <v>11</v>
      </c>
      <c r="M5" s="155" t="s">
        <v>11</v>
      </c>
      <c r="N5" s="91" t="s">
        <v>11</v>
      </c>
      <c r="O5" s="92" t="s">
        <v>11</v>
      </c>
      <c r="P5" s="93" t="s">
        <v>11</v>
      </c>
      <c r="Q5" s="223" t="s">
        <v>11</v>
      </c>
      <c r="R5" s="223" t="s">
        <v>11</v>
      </c>
      <c r="S5" s="20" t="s">
        <v>11</v>
      </c>
      <c r="T5" s="91" t="s">
        <v>11</v>
      </c>
      <c r="U5" s="92" t="s">
        <v>11</v>
      </c>
      <c r="V5" s="93" t="s">
        <v>11</v>
      </c>
      <c r="W5" s="18" t="s">
        <v>11</v>
      </c>
      <c r="X5" s="19" t="s">
        <v>11</v>
      </c>
      <c r="Y5" s="20" t="s">
        <v>11</v>
      </c>
      <c r="Z5" s="18" t="s">
        <v>11</v>
      </c>
      <c r="AA5" s="19" t="s">
        <v>11</v>
      </c>
      <c r="AB5" s="20" t="s">
        <v>11</v>
      </c>
      <c r="AC5" s="18" t="s">
        <v>11</v>
      </c>
      <c r="AD5" s="19" t="s">
        <v>11</v>
      </c>
      <c r="AE5" s="20" t="s">
        <v>11</v>
      </c>
      <c r="AF5" s="91" t="s">
        <v>11</v>
      </c>
      <c r="AG5" s="92" t="s">
        <v>11</v>
      </c>
      <c r="AH5" s="93" t="s">
        <v>11</v>
      </c>
      <c r="AI5" s="91" t="s">
        <v>11</v>
      </c>
      <c r="AJ5" s="92" t="s">
        <v>11</v>
      </c>
      <c r="AK5" s="93" t="s">
        <v>11</v>
      </c>
    </row>
    <row r="6" spans="1:37">
      <c r="A6" s="11" t="s">
        <v>12</v>
      </c>
      <c r="B6" s="12">
        <v>1000000</v>
      </c>
      <c r="C6" s="13">
        <v>1000000</v>
      </c>
      <c r="D6" s="14">
        <v>250000</v>
      </c>
      <c r="E6" s="15">
        <v>1000000</v>
      </c>
      <c r="F6" s="16">
        <v>1000000</v>
      </c>
      <c r="G6" s="17">
        <v>250000</v>
      </c>
      <c r="H6" s="150">
        <v>1000000</v>
      </c>
      <c r="I6" s="151">
        <v>1000000</v>
      </c>
      <c r="J6" s="152">
        <v>250000</v>
      </c>
      <c r="K6" s="12">
        <v>1000000</v>
      </c>
      <c r="L6" s="13">
        <v>1000000</v>
      </c>
      <c r="M6" s="14">
        <v>250000</v>
      </c>
      <c r="N6" s="12">
        <v>1000000</v>
      </c>
      <c r="O6" s="13">
        <v>1000000</v>
      </c>
      <c r="P6" s="14">
        <v>250000</v>
      </c>
      <c r="Q6" s="222">
        <v>1000000</v>
      </c>
      <c r="R6" s="222">
        <v>1000000</v>
      </c>
      <c r="S6" s="14">
        <v>250000</v>
      </c>
      <c r="T6" s="12">
        <v>1000000</v>
      </c>
      <c r="U6" s="13">
        <v>1000000</v>
      </c>
      <c r="V6" s="14">
        <v>250000</v>
      </c>
      <c r="W6" s="12">
        <v>1000000</v>
      </c>
      <c r="X6" s="13">
        <v>1000000</v>
      </c>
      <c r="Y6" s="14">
        <v>250000</v>
      </c>
      <c r="Z6" s="12">
        <v>1000000</v>
      </c>
      <c r="AA6" s="13">
        <v>1000000</v>
      </c>
      <c r="AB6" s="14">
        <v>250000</v>
      </c>
      <c r="AC6" s="12">
        <v>1000000</v>
      </c>
      <c r="AD6" s="13">
        <v>1000000</v>
      </c>
      <c r="AE6" s="14">
        <v>250000</v>
      </c>
      <c r="AF6" s="12">
        <v>1000000</v>
      </c>
      <c r="AG6" s="13">
        <v>1000000</v>
      </c>
      <c r="AH6" s="14">
        <v>250000</v>
      </c>
      <c r="AI6" s="12">
        <v>1000000</v>
      </c>
      <c r="AJ6" s="13">
        <v>1000000</v>
      </c>
      <c r="AK6" s="14">
        <v>250000</v>
      </c>
    </row>
    <row r="7" spans="1:37">
      <c r="A7" s="11" t="s">
        <v>13</v>
      </c>
      <c r="B7" s="18" t="s">
        <v>11</v>
      </c>
      <c r="C7" s="19" t="s">
        <v>11</v>
      </c>
      <c r="D7" s="20" t="s">
        <v>11</v>
      </c>
      <c r="E7" s="21" t="s">
        <v>11</v>
      </c>
      <c r="F7" s="22" t="s">
        <v>11</v>
      </c>
      <c r="G7" s="23" t="s">
        <v>11</v>
      </c>
      <c r="H7" s="153" t="s">
        <v>11</v>
      </c>
      <c r="I7" s="154" t="s">
        <v>11</v>
      </c>
      <c r="J7" s="155" t="s">
        <v>11</v>
      </c>
      <c r="K7" s="153" t="s">
        <v>11</v>
      </c>
      <c r="L7" s="154" t="s">
        <v>11</v>
      </c>
      <c r="M7" s="155" t="s">
        <v>11</v>
      </c>
      <c r="N7" s="91" t="s">
        <v>11</v>
      </c>
      <c r="O7" s="92" t="s">
        <v>11</v>
      </c>
      <c r="P7" s="93" t="s">
        <v>11</v>
      </c>
      <c r="Q7" s="223" t="s">
        <v>11</v>
      </c>
      <c r="R7" s="223" t="s">
        <v>11</v>
      </c>
      <c r="S7" s="20" t="s">
        <v>11</v>
      </c>
      <c r="T7" s="91" t="s">
        <v>11</v>
      </c>
      <c r="U7" s="92" t="s">
        <v>11</v>
      </c>
      <c r="V7" s="93" t="s">
        <v>11</v>
      </c>
      <c r="W7" s="18" t="s">
        <v>11</v>
      </c>
      <c r="X7" s="19" t="s">
        <v>11</v>
      </c>
      <c r="Y7" s="20" t="s">
        <v>11</v>
      </c>
      <c r="Z7" s="18" t="s">
        <v>11</v>
      </c>
      <c r="AA7" s="19" t="s">
        <v>11</v>
      </c>
      <c r="AB7" s="20" t="s">
        <v>11</v>
      </c>
      <c r="AC7" s="18" t="s">
        <v>11</v>
      </c>
      <c r="AD7" s="19" t="s">
        <v>11</v>
      </c>
      <c r="AE7" s="20" t="s">
        <v>11</v>
      </c>
      <c r="AF7" s="91" t="s">
        <v>11</v>
      </c>
      <c r="AG7" s="92" t="s">
        <v>11</v>
      </c>
      <c r="AH7" s="93" t="s">
        <v>11</v>
      </c>
      <c r="AI7" s="91" t="s">
        <v>11</v>
      </c>
      <c r="AJ7" s="92" t="s">
        <v>11</v>
      </c>
      <c r="AK7" s="93" t="s">
        <v>11</v>
      </c>
    </row>
    <row r="8" spans="1:37">
      <c r="A8" s="11" t="s">
        <v>14</v>
      </c>
      <c r="B8" s="24">
        <v>0.1</v>
      </c>
      <c r="C8" s="25">
        <v>0.1</v>
      </c>
      <c r="D8" s="26">
        <v>0.1</v>
      </c>
      <c r="E8" s="27">
        <v>0.1</v>
      </c>
      <c r="F8" s="28">
        <v>0.1</v>
      </c>
      <c r="G8" s="29">
        <v>0.1</v>
      </c>
      <c r="H8" s="156">
        <v>0.1</v>
      </c>
      <c r="I8" s="157">
        <v>0.1</v>
      </c>
      <c r="J8" s="158">
        <v>0.1</v>
      </c>
      <c r="K8" s="24">
        <v>0.1</v>
      </c>
      <c r="L8" s="25">
        <v>0.1</v>
      </c>
      <c r="M8" s="26">
        <v>0.1</v>
      </c>
      <c r="N8" s="24">
        <v>0.1</v>
      </c>
      <c r="O8" s="25">
        <v>0.1</v>
      </c>
      <c r="P8" s="26">
        <v>0.1</v>
      </c>
      <c r="Q8" s="224">
        <v>0.1</v>
      </c>
      <c r="R8" s="224">
        <v>0.1</v>
      </c>
      <c r="S8" s="26">
        <v>0.1</v>
      </c>
      <c r="T8" s="24">
        <v>0.1</v>
      </c>
      <c r="U8" s="25">
        <v>0.1</v>
      </c>
      <c r="V8" s="26">
        <v>0.1</v>
      </c>
      <c r="W8" s="24">
        <v>0.1</v>
      </c>
      <c r="X8" s="25">
        <v>0.1</v>
      </c>
      <c r="Y8" s="26">
        <v>0.1</v>
      </c>
      <c r="Z8" s="24">
        <v>0.1</v>
      </c>
      <c r="AA8" s="25">
        <v>0.1</v>
      </c>
      <c r="AB8" s="26">
        <v>0.1</v>
      </c>
      <c r="AC8" s="24">
        <v>0.1</v>
      </c>
      <c r="AD8" s="25">
        <v>0.1</v>
      </c>
      <c r="AE8" s="26">
        <v>0.1</v>
      </c>
      <c r="AF8" s="24">
        <v>0.1</v>
      </c>
      <c r="AG8" s="25">
        <v>0.1</v>
      </c>
      <c r="AH8" s="26">
        <v>0.1</v>
      </c>
      <c r="AI8" s="24">
        <v>0.1</v>
      </c>
      <c r="AJ8" s="25">
        <v>0.1</v>
      </c>
      <c r="AK8" s="26">
        <v>0.1</v>
      </c>
    </row>
    <row r="9" spans="1:37">
      <c r="A9" s="11" t="s">
        <v>15</v>
      </c>
      <c r="B9" s="12" t="s">
        <v>16</v>
      </c>
      <c r="C9" s="13" t="s">
        <v>16</v>
      </c>
      <c r="D9" s="14" t="s">
        <v>16</v>
      </c>
      <c r="E9" s="15" t="s">
        <v>16</v>
      </c>
      <c r="F9" s="16" t="s">
        <v>16</v>
      </c>
      <c r="G9" s="17" t="s">
        <v>16</v>
      </c>
      <c r="H9" s="150" t="s">
        <v>16</v>
      </c>
      <c r="I9" s="151" t="s">
        <v>16</v>
      </c>
      <c r="J9" s="152" t="s">
        <v>16</v>
      </c>
      <c r="K9" s="12" t="s">
        <v>16</v>
      </c>
      <c r="L9" s="13" t="s">
        <v>16</v>
      </c>
      <c r="M9" s="14" t="s">
        <v>16</v>
      </c>
      <c r="N9" s="12" t="s">
        <v>16</v>
      </c>
      <c r="O9" s="13" t="s">
        <v>16</v>
      </c>
      <c r="P9" s="14" t="s">
        <v>16</v>
      </c>
      <c r="Q9" s="225" t="s">
        <v>16</v>
      </c>
      <c r="R9" s="225" t="s">
        <v>16</v>
      </c>
      <c r="S9" s="14" t="s">
        <v>16</v>
      </c>
      <c r="T9" s="12" t="s">
        <v>16</v>
      </c>
      <c r="U9" s="13" t="s">
        <v>16</v>
      </c>
      <c r="V9" s="14" t="s">
        <v>16</v>
      </c>
      <c r="W9" s="12" t="s">
        <v>16</v>
      </c>
      <c r="X9" s="13" t="s">
        <v>16</v>
      </c>
      <c r="Y9" s="14" t="s">
        <v>16</v>
      </c>
      <c r="Z9" s="12" t="s">
        <v>16</v>
      </c>
      <c r="AA9" s="13" t="s">
        <v>16</v>
      </c>
      <c r="AB9" s="14" t="s">
        <v>16</v>
      </c>
      <c r="AC9" s="12" t="s">
        <v>16</v>
      </c>
      <c r="AD9" s="13" t="s">
        <v>16</v>
      </c>
      <c r="AE9" s="14" t="s">
        <v>16</v>
      </c>
      <c r="AF9" s="12" t="s">
        <v>16</v>
      </c>
      <c r="AG9" s="13" t="s">
        <v>16</v>
      </c>
      <c r="AH9" s="14" t="s">
        <v>16</v>
      </c>
      <c r="AI9" s="12" t="s">
        <v>16</v>
      </c>
      <c r="AJ9" s="13" t="s">
        <v>16</v>
      </c>
      <c r="AK9" s="14" t="s">
        <v>16</v>
      </c>
    </row>
    <row r="10" spans="1:37">
      <c r="A10" s="11" t="s">
        <v>17</v>
      </c>
      <c r="B10" s="12">
        <v>3</v>
      </c>
      <c r="C10" s="13">
        <v>3</v>
      </c>
      <c r="D10" s="14">
        <v>3</v>
      </c>
      <c r="E10" s="15">
        <v>3</v>
      </c>
      <c r="F10" s="16">
        <v>3</v>
      </c>
      <c r="G10" s="17">
        <v>3</v>
      </c>
      <c r="H10" s="150">
        <v>3</v>
      </c>
      <c r="I10" s="151">
        <v>3</v>
      </c>
      <c r="J10" s="152">
        <v>3</v>
      </c>
      <c r="K10" s="12">
        <v>3</v>
      </c>
      <c r="L10" s="13">
        <v>3</v>
      </c>
      <c r="M10" s="14">
        <v>3</v>
      </c>
      <c r="N10" s="12">
        <v>3</v>
      </c>
      <c r="O10" s="13">
        <v>3</v>
      </c>
      <c r="P10" s="14">
        <v>3</v>
      </c>
      <c r="Q10" s="225">
        <v>3</v>
      </c>
      <c r="R10" s="225">
        <v>3</v>
      </c>
      <c r="S10" s="14">
        <v>3</v>
      </c>
      <c r="T10" s="12">
        <v>3</v>
      </c>
      <c r="U10" s="13">
        <v>3</v>
      </c>
      <c r="V10" s="14">
        <v>3</v>
      </c>
      <c r="W10" s="12">
        <v>3</v>
      </c>
      <c r="X10" s="13">
        <v>3</v>
      </c>
      <c r="Y10" s="14">
        <v>3</v>
      </c>
      <c r="Z10" s="12">
        <v>3</v>
      </c>
      <c r="AA10" s="13">
        <v>3</v>
      </c>
      <c r="AB10" s="14">
        <v>3</v>
      </c>
      <c r="AC10" s="12">
        <v>3</v>
      </c>
      <c r="AD10" s="13">
        <v>3</v>
      </c>
      <c r="AE10" s="14">
        <v>3</v>
      </c>
      <c r="AF10" s="12">
        <v>3</v>
      </c>
      <c r="AG10" s="13">
        <v>3</v>
      </c>
      <c r="AH10" s="14">
        <v>3</v>
      </c>
      <c r="AI10" s="12">
        <v>3</v>
      </c>
      <c r="AJ10" s="13">
        <v>3</v>
      </c>
      <c r="AK10" s="14">
        <v>3</v>
      </c>
    </row>
    <row r="11" spans="1:37">
      <c r="A11" s="4" t="s">
        <v>18</v>
      </c>
      <c r="B11" s="30"/>
      <c r="C11" s="31"/>
      <c r="D11" s="32"/>
      <c r="E11" s="33"/>
      <c r="F11" s="34"/>
      <c r="G11" s="35"/>
      <c r="H11" s="159"/>
      <c r="I11" s="160"/>
      <c r="J11" s="161"/>
      <c r="K11" s="30"/>
      <c r="L11" s="31"/>
      <c r="M11" s="32"/>
      <c r="N11" s="30"/>
      <c r="O11" s="31"/>
      <c r="P11" s="32"/>
      <c r="Q11" s="30"/>
      <c r="R11" s="31"/>
      <c r="S11" s="32"/>
      <c r="T11" s="30"/>
      <c r="U11" s="31"/>
      <c r="V11" s="32"/>
      <c r="W11" s="30"/>
      <c r="X11" s="31"/>
      <c r="Y11" s="32"/>
      <c r="Z11" s="30"/>
      <c r="AA11" s="31"/>
      <c r="AB11" s="32"/>
      <c r="AC11" s="30"/>
      <c r="AD11" s="31"/>
      <c r="AE11" s="32"/>
      <c r="AF11" s="30"/>
      <c r="AG11" s="31"/>
      <c r="AH11" s="32"/>
      <c r="AI11" s="30"/>
      <c r="AJ11" s="31"/>
      <c r="AK11" s="32"/>
    </row>
    <row r="12" spans="1:37">
      <c r="A12" s="11" t="s">
        <v>19</v>
      </c>
      <c r="B12" s="12">
        <v>1</v>
      </c>
      <c r="C12" s="13">
        <v>1</v>
      </c>
      <c r="D12" s="14">
        <v>1</v>
      </c>
      <c r="E12" s="15">
        <v>1</v>
      </c>
      <c r="F12" s="16">
        <v>1</v>
      </c>
      <c r="G12" s="17">
        <v>1</v>
      </c>
      <c r="H12" s="150">
        <v>1</v>
      </c>
      <c r="I12" s="151">
        <v>1</v>
      </c>
      <c r="J12" s="152">
        <v>1</v>
      </c>
      <c r="K12" s="12">
        <v>1</v>
      </c>
      <c r="L12" s="13">
        <v>1</v>
      </c>
      <c r="M12" s="14">
        <v>1</v>
      </c>
      <c r="N12" s="12">
        <v>1</v>
      </c>
      <c r="O12" s="13">
        <v>1</v>
      </c>
      <c r="P12" s="14">
        <v>1</v>
      </c>
      <c r="Q12" s="222">
        <v>1</v>
      </c>
      <c r="R12" s="222">
        <v>1</v>
      </c>
      <c r="S12" s="14">
        <v>1</v>
      </c>
      <c r="T12" s="12">
        <v>1</v>
      </c>
      <c r="U12" s="13">
        <v>1</v>
      </c>
      <c r="V12" s="14">
        <v>1</v>
      </c>
      <c r="W12" s="12">
        <v>1</v>
      </c>
      <c r="X12" s="13">
        <v>1</v>
      </c>
      <c r="Y12" s="14">
        <v>1</v>
      </c>
      <c r="Z12" s="12">
        <v>1</v>
      </c>
      <c r="AA12" s="13">
        <v>1</v>
      </c>
      <c r="AB12" s="14">
        <v>1</v>
      </c>
      <c r="AC12" s="12">
        <v>1</v>
      </c>
      <c r="AD12" s="13">
        <v>1</v>
      </c>
      <c r="AE12" s="14">
        <v>1</v>
      </c>
      <c r="AF12" s="12">
        <v>1</v>
      </c>
      <c r="AG12" s="13">
        <v>1</v>
      </c>
      <c r="AH12" s="14">
        <v>1</v>
      </c>
      <c r="AI12" s="12">
        <v>1</v>
      </c>
      <c r="AJ12" s="13">
        <v>1</v>
      </c>
      <c r="AK12" s="14">
        <v>1</v>
      </c>
    </row>
    <row r="13" spans="1:37">
      <c r="A13" s="11" t="s">
        <v>20</v>
      </c>
      <c r="B13" s="12">
        <v>64</v>
      </c>
      <c r="C13" s="13">
        <v>64</v>
      </c>
      <c r="D13" s="14">
        <v>64</v>
      </c>
      <c r="E13" s="15">
        <v>64</v>
      </c>
      <c r="F13" s="16">
        <v>64</v>
      </c>
      <c r="G13" s="17">
        <v>64</v>
      </c>
      <c r="H13" s="150">
        <v>64</v>
      </c>
      <c r="I13" s="151">
        <v>64</v>
      </c>
      <c r="J13" s="152">
        <v>64</v>
      </c>
      <c r="K13" s="12">
        <v>64</v>
      </c>
      <c r="L13" s="13">
        <v>64</v>
      </c>
      <c r="M13" s="14">
        <v>64</v>
      </c>
      <c r="N13" s="12">
        <v>64</v>
      </c>
      <c r="O13" s="13">
        <v>64</v>
      </c>
      <c r="P13" s="14">
        <v>64</v>
      </c>
      <c r="Q13" s="225">
        <v>64</v>
      </c>
      <c r="R13" s="225">
        <v>64</v>
      </c>
      <c r="S13" s="14">
        <v>64</v>
      </c>
      <c r="T13" s="12">
        <v>64</v>
      </c>
      <c r="U13" s="13">
        <v>64</v>
      </c>
      <c r="V13" s="14">
        <v>64</v>
      </c>
      <c r="W13" s="12">
        <v>64</v>
      </c>
      <c r="X13" s="13">
        <v>64</v>
      </c>
      <c r="Y13" s="14">
        <v>64</v>
      </c>
      <c r="Z13" s="12">
        <v>64</v>
      </c>
      <c r="AA13" s="13">
        <v>64</v>
      </c>
      <c r="AB13" s="14">
        <v>64</v>
      </c>
      <c r="AC13" s="12">
        <v>64</v>
      </c>
      <c r="AD13" s="13">
        <v>64</v>
      </c>
      <c r="AE13" s="14">
        <v>64</v>
      </c>
      <c r="AF13" s="12">
        <v>64</v>
      </c>
      <c r="AG13" s="13">
        <v>64</v>
      </c>
      <c r="AH13" s="14">
        <v>64</v>
      </c>
      <c r="AI13" s="12">
        <v>64</v>
      </c>
      <c r="AJ13" s="13">
        <v>64</v>
      </c>
      <c r="AK13" s="14">
        <v>64</v>
      </c>
    </row>
    <row r="14" spans="1:37">
      <c r="A14" s="36" t="s">
        <v>21</v>
      </c>
      <c r="B14" s="12">
        <v>1</v>
      </c>
      <c r="C14" s="13">
        <v>1</v>
      </c>
      <c r="D14" s="14">
        <v>1</v>
      </c>
      <c r="E14" s="15">
        <v>1</v>
      </c>
      <c r="F14" s="16">
        <v>1</v>
      </c>
      <c r="G14" s="17">
        <v>1</v>
      </c>
      <c r="H14" s="150">
        <v>1</v>
      </c>
      <c r="I14" s="151">
        <v>1</v>
      </c>
      <c r="J14" s="152">
        <v>1</v>
      </c>
      <c r="K14" s="12">
        <v>1</v>
      </c>
      <c r="L14" s="13">
        <v>1</v>
      </c>
      <c r="M14" s="14">
        <v>1</v>
      </c>
      <c r="N14" s="12">
        <v>1</v>
      </c>
      <c r="O14" s="13">
        <v>1</v>
      </c>
      <c r="P14" s="14">
        <v>1</v>
      </c>
      <c r="Q14" s="225">
        <v>1</v>
      </c>
      <c r="R14" s="225">
        <v>1</v>
      </c>
      <c r="S14" s="14">
        <v>1</v>
      </c>
      <c r="T14" s="12">
        <v>1</v>
      </c>
      <c r="U14" s="13">
        <v>1</v>
      </c>
      <c r="V14" s="14">
        <v>1</v>
      </c>
      <c r="W14" s="12">
        <v>1</v>
      </c>
      <c r="X14" s="13">
        <v>1</v>
      </c>
      <c r="Y14" s="14">
        <v>1</v>
      </c>
      <c r="Z14" s="12">
        <v>1</v>
      </c>
      <c r="AA14" s="13">
        <v>1</v>
      </c>
      <c r="AB14" s="14">
        <v>1</v>
      </c>
      <c r="AC14" s="12">
        <v>1</v>
      </c>
      <c r="AD14" s="13">
        <v>1</v>
      </c>
      <c r="AE14" s="14">
        <v>1</v>
      </c>
      <c r="AF14" s="12">
        <v>1</v>
      </c>
      <c r="AG14" s="13">
        <v>1</v>
      </c>
      <c r="AH14" s="14">
        <v>1</v>
      </c>
      <c r="AI14" s="12">
        <v>1</v>
      </c>
      <c r="AJ14" s="13">
        <v>1</v>
      </c>
      <c r="AK14" s="14">
        <v>1</v>
      </c>
    </row>
    <row r="15" spans="1:37">
      <c r="A15" s="11" t="s">
        <v>22</v>
      </c>
      <c r="B15" s="12" t="s">
        <v>11</v>
      </c>
      <c r="C15" s="13" t="s">
        <v>11</v>
      </c>
      <c r="D15" s="14" t="s">
        <v>11</v>
      </c>
      <c r="E15" s="15" t="s">
        <v>11</v>
      </c>
      <c r="F15" s="16" t="s">
        <v>11</v>
      </c>
      <c r="G15" s="17" t="s">
        <v>11</v>
      </c>
      <c r="H15" s="150" t="s">
        <v>11</v>
      </c>
      <c r="I15" s="151" t="s">
        <v>11</v>
      </c>
      <c r="J15" s="152" t="s">
        <v>11</v>
      </c>
      <c r="K15" s="12" t="s">
        <v>11</v>
      </c>
      <c r="L15" s="13" t="s">
        <v>11</v>
      </c>
      <c r="M15" s="14" t="s">
        <v>11</v>
      </c>
      <c r="N15" s="12" t="s">
        <v>11</v>
      </c>
      <c r="O15" s="13" t="s">
        <v>11</v>
      </c>
      <c r="P15" s="14" t="s">
        <v>11</v>
      </c>
      <c r="Q15" s="225" t="s">
        <v>11</v>
      </c>
      <c r="R15" s="225" t="s">
        <v>11</v>
      </c>
      <c r="S15" s="14" t="s">
        <v>11</v>
      </c>
      <c r="T15" s="12" t="s">
        <v>11</v>
      </c>
      <c r="U15" s="13" t="s">
        <v>11</v>
      </c>
      <c r="V15" s="14" t="s">
        <v>11</v>
      </c>
      <c r="W15" s="12" t="s">
        <v>11</v>
      </c>
      <c r="X15" s="13" t="s">
        <v>11</v>
      </c>
      <c r="Y15" s="14" t="s">
        <v>11</v>
      </c>
      <c r="Z15" s="12" t="s">
        <v>11</v>
      </c>
      <c r="AA15" s="13" t="s">
        <v>11</v>
      </c>
      <c r="AB15" s="14" t="s">
        <v>11</v>
      </c>
      <c r="AC15" s="12" t="s">
        <v>11</v>
      </c>
      <c r="AD15" s="13" t="s">
        <v>11</v>
      </c>
      <c r="AE15" s="14" t="s">
        <v>11</v>
      </c>
      <c r="AF15" s="12" t="s">
        <v>11</v>
      </c>
      <c r="AG15" s="13" t="s">
        <v>11</v>
      </c>
      <c r="AH15" s="14" t="s">
        <v>11</v>
      </c>
      <c r="AI15" s="12" t="s">
        <v>11</v>
      </c>
      <c r="AJ15" s="13" t="s">
        <v>11</v>
      </c>
      <c r="AK15" s="14" t="s">
        <v>11</v>
      </c>
    </row>
    <row r="16" spans="1:37">
      <c r="A16" s="11" t="s">
        <v>23</v>
      </c>
      <c r="B16" s="12">
        <v>23</v>
      </c>
      <c r="C16" s="13">
        <v>23</v>
      </c>
      <c r="D16" s="14">
        <v>23</v>
      </c>
      <c r="E16" s="15">
        <v>23</v>
      </c>
      <c r="F16" s="16">
        <v>23</v>
      </c>
      <c r="G16" s="17">
        <v>23</v>
      </c>
      <c r="H16" s="150">
        <v>23</v>
      </c>
      <c r="I16" s="151">
        <v>23</v>
      </c>
      <c r="J16" s="152">
        <v>23</v>
      </c>
      <c r="K16" s="12">
        <v>23</v>
      </c>
      <c r="L16" s="13">
        <v>23</v>
      </c>
      <c r="M16" s="14">
        <v>23</v>
      </c>
      <c r="N16" s="12">
        <v>23</v>
      </c>
      <c r="O16" s="13">
        <v>23</v>
      </c>
      <c r="P16" s="14">
        <v>23</v>
      </c>
      <c r="Q16" s="222">
        <v>23</v>
      </c>
      <c r="R16" s="222">
        <v>23</v>
      </c>
      <c r="S16" s="14">
        <v>23</v>
      </c>
      <c r="T16" s="12">
        <v>23</v>
      </c>
      <c r="U16" s="13">
        <v>23</v>
      </c>
      <c r="V16" s="14">
        <v>23</v>
      </c>
      <c r="W16" s="12">
        <v>23</v>
      </c>
      <c r="X16" s="13">
        <v>23</v>
      </c>
      <c r="Y16" s="14">
        <v>23</v>
      </c>
      <c r="Z16" s="12">
        <v>23</v>
      </c>
      <c r="AA16" s="13">
        <v>23</v>
      </c>
      <c r="AB16" s="14">
        <v>23</v>
      </c>
      <c r="AC16" s="12">
        <v>23</v>
      </c>
      <c r="AD16" s="13">
        <v>23</v>
      </c>
      <c r="AE16" s="14">
        <v>23</v>
      </c>
      <c r="AF16" s="12">
        <v>23</v>
      </c>
      <c r="AG16" s="13">
        <v>23</v>
      </c>
      <c r="AH16" s="14">
        <v>23</v>
      </c>
      <c r="AI16" s="12">
        <v>23</v>
      </c>
      <c r="AJ16" s="13">
        <v>23</v>
      </c>
      <c r="AK16" s="14">
        <v>23</v>
      </c>
    </row>
    <row r="17" spans="1:37" ht="28">
      <c r="A17" s="11" t="s">
        <v>24</v>
      </c>
      <c r="B17" s="12">
        <v>23</v>
      </c>
      <c r="C17" s="13">
        <v>23</v>
      </c>
      <c r="D17" s="14">
        <v>23</v>
      </c>
      <c r="E17" s="15">
        <v>23</v>
      </c>
      <c r="F17" s="16">
        <v>23</v>
      </c>
      <c r="G17" s="17">
        <v>23</v>
      </c>
      <c r="H17" s="150">
        <v>23</v>
      </c>
      <c r="I17" s="151">
        <v>23</v>
      </c>
      <c r="J17" s="152">
        <v>23</v>
      </c>
      <c r="K17" s="12">
        <v>23</v>
      </c>
      <c r="L17" s="13">
        <v>23</v>
      </c>
      <c r="M17" s="14">
        <v>23</v>
      </c>
      <c r="N17" s="12">
        <v>23</v>
      </c>
      <c r="O17" s="13">
        <v>23</v>
      </c>
      <c r="P17" s="14">
        <v>23</v>
      </c>
      <c r="Q17" s="222">
        <v>23</v>
      </c>
      <c r="R17" s="222">
        <v>23</v>
      </c>
      <c r="S17" s="14">
        <v>23</v>
      </c>
      <c r="T17" s="12">
        <v>23</v>
      </c>
      <c r="U17" s="13">
        <v>23</v>
      </c>
      <c r="V17" s="14">
        <v>23</v>
      </c>
      <c r="W17" s="12">
        <v>23</v>
      </c>
      <c r="X17" s="13">
        <v>23</v>
      </c>
      <c r="Y17" s="14">
        <v>23</v>
      </c>
      <c r="Z17" s="12">
        <v>23</v>
      </c>
      <c r="AA17" s="13">
        <v>23</v>
      </c>
      <c r="AB17" s="14">
        <v>23</v>
      </c>
      <c r="AC17" s="12">
        <v>23</v>
      </c>
      <c r="AD17" s="13">
        <v>23</v>
      </c>
      <c r="AE17" s="14">
        <v>23</v>
      </c>
      <c r="AF17" s="12">
        <v>23</v>
      </c>
      <c r="AG17" s="13">
        <v>23</v>
      </c>
      <c r="AH17" s="14">
        <v>23</v>
      </c>
      <c r="AI17" s="12">
        <v>23</v>
      </c>
      <c r="AJ17" s="13">
        <v>23</v>
      </c>
      <c r="AK17" s="14">
        <v>23</v>
      </c>
    </row>
    <row r="18" spans="1:37" ht="42">
      <c r="A18" s="36" t="s">
        <v>25</v>
      </c>
      <c r="B18" s="12">
        <f t="shared" ref="B18:P18" si="0">B19+10*LOG10(B12/B14)-B20</f>
        <v>0</v>
      </c>
      <c r="C18" s="13">
        <f t="shared" si="0"/>
        <v>0</v>
      </c>
      <c r="D18" s="14">
        <f t="shared" si="0"/>
        <v>0</v>
      </c>
      <c r="E18" s="15">
        <f t="shared" si="0"/>
        <v>0</v>
      </c>
      <c r="F18" s="16">
        <f t="shared" si="0"/>
        <v>0</v>
      </c>
      <c r="G18" s="17">
        <f t="shared" si="0"/>
        <v>0</v>
      </c>
      <c r="H18" s="150">
        <f t="shared" si="0"/>
        <v>0</v>
      </c>
      <c r="I18" s="151">
        <f t="shared" si="0"/>
        <v>0</v>
      </c>
      <c r="J18" s="152">
        <f t="shared" si="0"/>
        <v>0</v>
      </c>
      <c r="K18" s="12">
        <f t="shared" si="0"/>
        <v>0</v>
      </c>
      <c r="L18" s="13">
        <f t="shared" si="0"/>
        <v>0</v>
      </c>
      <c r="M18" s="14">
        <f t="shared" si="0"/>
        <v>0</v>
      </c>
      <c r="N18" s="12">
        <f t="shared" si="0"/>
        <v>0</v>
      </c>
      <c r="O18" s="13">
        <f t="shared" si="0"/>
        <v>0</v>
      </c>
      <c r="P18" s="14">
        <f t="shared" si="0"/>
        <v>0</v>
      </c>
      <c r="Q18" s="225">
        <f t="shared" ref="Q18:AK18" si="1">Q19+10*LOG10(Q12/Q14)-Q20</f>
        <v>0</v>
      </c>
      <c r="R18" s="225">
        <f t="shared" si="1"/>
        <v>0</v>
      </c>
      <c r="S18" s="225">
        <f t="shared" si="1"/>
        <v>0</v>
      </c>
      <c r="T18" s="12">
        <f t="shared" si="1"/>
        <v>0</v>
      </c>
      <c r="U18" s="13">
        <f t="shared" si="1"/>
        <v>0</v>
      </c>
      <c r="V18" s="14">
        <f t="shared" si="1"/>
        <v>0</v>
      </c>
      <c r="W18" s="12">
        <f t="shared" si="1"/>
        <v>0</v>
      </c>
      <c r="X18" s="13">
        <f t="shared" si="1"/>
        <v>0</v>
      </c>
      <c r="Y18" s="14">
        <f t="shared" si="1"/>
        <v>0</v>
      </c>
      <c r="Z18" s="12">
        <f t="shared" si="1"/>
        <v>0</v>
      </c>
      <c r="AA18" s="13">
        <f t="shared" si="1"/>
        <v>0</v>
      </c>
      <c r="AB18" s="14">
        <f t="shared" si="1"/>
        <v>0</v>
      </c>
      <c r="AC18" s="12">
        <f t="shared" si="1"/>
        <v>0</v>
      </c>
      <c r="AD18" s="13">
        <f t="shared" si="1"/>
        <v>0</v>
      </c>
      <c r="AE18" s="14">
        <f t="shared" si="1"/>
        <v>0</v>
      </c>
      <c r="AF18" s="12">
        <f t="shared" si="1"/>
        <v>0</v>
      </c>
      <c r="AG18" s="13">
        <f t="shared" si="1"/>
        <v>0</v>
      </c>
      <c r="AH18" s="14">
        <f t="shared" si="1"/>
        <v>0</v>
      </c>
      <c r="AI18" s="12">
        <f t="shared" si="1"/>
        <v>0</v>
      </c>
      <c r="AJ18" s="13">
        <f t="shared" si="1"/>
        <v>0</v>
      </c>
      <c r="AK18" s="14">
        <f t="shared" si="1"/>
        <v>0</v>
      </c>
    </row>
    <row r="19" spans="1:37">
      <c r="A19" s="11" t="s">
        <v>26</v>
      </c>
      <c r="B19" s="12">
        <v>0</v>
      </c>
      <c r="C19" s="37">
        <v>0</v>
      </c>
      <c r="D19" s="38">
        <v>0</v>
      </c>
      <c r="E19" s="15">
        <v>0</v>
      </c>
      <c r="F19" s="16">
        <v>0</v>
      </c>
      <c r="G19" s="17">
        <v>0</v>
      </c>
      <c r="H19" s="150">
        <v>0</v>
      </c>
      <c r="I19" s="151">
        <v>0</v>
      </c>
      <c r="J19" s="152">
        <v>0</v>
      </c>
      <c r="K19" s="12">
        <v>0</v>
      </c>
      <c r="L19" s="37">
        <v>0</v>
      </c>
      <c r="M19" s="38">
        <v>0</v>
      </c>
      <c r="N19" s="12">
        <v>0</v>
      </c>
      <c r="O19" s="13">
        <v>0</v>
      </c>
      <c r="P19" s="14">
        <v>0</v>
      </c>
      <c r="Q19" s="222">
        <v>0</v>
      </c>
      <c r="R19" s="222">
        <v>0</v>
      </c>
      <c r="S19" s="222">
        <v>0</v>
      </c>
      <c r="T19" s="12">
        <v>0</v>
      </c>
      <c r="U19" s="13">
        <v>0</v>
      </c>
      <c r="V19" s="14">
        <v>0</v>
      </c>
      <c r="W19" s="12">
        <v>0</v>
      </c>
      <c r="X19" s="37">
        <v>0</v>
      </c>
      <c r="Y19" s="38">
        <v>0</v>
      </c>
      <c r="Z19" s="12">
        <v>0</v>
      </c>
      <c r="AA19" s="37">
        <v>0</v>
      </c>
      <c r="AB19" s="38">
        <v>0</v>
      </c>
      <c r="AC19" s="12">
        <v>0</v>
      </c>
      <c r="AD19" s="37">
        <v>0</v>
      </c>
      <c r="AE19" s="38">
        <v>0</v>
      </c>
      <c r="AF19" s="12">
        <v>0</v>
      </c>
      <c r="AG19" s="13">
        <v>0</v>
      </c>
      <c r="AH19" s="14">
        <v>0</v>
      </c>
      <c r="AI19" s="12">
        <v>0</v>
      </c>
      <c r="AJ19" s="13">
        <v>0</v>
      </c>
      <c r="AK19" s="14">
        <v>0</v>
      </c>
    </row>
    <row r="20" spans="1:37" ht="42">
      <c r="A20" s="36" t="s">
        <v>27</v>
      </c>
      <c r="B20" s="12">
        <v>0</v>
      </c>
      <c r="C20" s="13">
        <v>0</v>
      </c>
      <c r="D20" s="14">
        <v>0</v>
      </c>
      <c r="E20" s="15">
        <v>0</v>
      </c>
      <c r="F20" s="16">
        <v>0</v>
      </c>
      <c r="G20" s="17">
        <v>0</v>
      </c>
      <c r="H20" s="150">
        <v>0</v>
      </c>
      <c r="I20" s="151">
        <v>0</v>
      </c>
      <c r="J20" s="152">
        <v>0</v>
      </c>
      <c r="K20" s="12">
        <v>0</v>
      </c>
      <c r="L20" s="13">
        <v>0</v>
      </c>
      <c r="M20" s="14">
        <v>0</v>
      </c>
      <c r="N20" s="12">
        <v>0</v>
      </c>
      <c r="O20" s="13">
        <v>0</v>
      </c>
      <c r="P20" s="14">
        <v>0</v>
      </c>
      <c r="Q20" s="225">
        <v>0</v>
      </c>
      <c r="R20" s="225">
        <v>0</v>
      </c>
      <c r="S20" s="14">
        <v>0</v>
      </c>
      <c r="T20" s="12">
        <v>0</v>
      </c>
      <c r="U20" s="13">
        <v>0</v>
      </c>
      <c r="V20" s="14">
        <v>0</v>
      </c>
      <c r="W20" s="12">
        <v>0</v>
      </c>
      <c r="X20" s="13">
        <v>0</v>
      </c>
      <c r="Y20" s="14">
        <v>0</v>
      </c>
      <c r="Z20" s="12">
        <v>0</v>
      </c>
      <c r="AA20" s="13">
        <v>0</v>
      </c>
      <c r="AB20" s="14">
        <v>0</v>
      </c>
      <c r="AC20" s="12">
        <v>0</v>
      </c>
      <c r="AD20" s="13">
        <v>0</v>
      </c>
      <c r="AE20" s="14">
        <v>0</v>
      </c>
      <c r="AF20" s="12">
        <v>0</v>
      </c>
      <c r="AG20" s="13">
        <v>0</v>
      </c>
      <c r="AH20" s="14">
        <v>0</v>
      </c>
      <c r="AI20" s="12">
        <v>0</v>
      </c>
      <c r="AJ20" s="13">
        <v>0</v>
      </c>
      <c r="AK20" s="14">
        <v>0</v>
      </c>
    </row>
    <row r="21" spans="1:37" ht="61.5" customHeight="1">
      <c r="A21" s="36" t="s">
        <v>28</v>
      </c>
      <c r="B21" s="12">
        <v>0</v>
      </c>
      <c r="C21" s="13">
        <v>0</v>
      </c>
      <c r="D21" s="14">
        <v>0</v>
      </c>
      <c r="E21" s="15">
        <v>0</v>
      </c>
      <c r="F21" s="16">
        <v>0</v>
      </c>
      <c r="G21" s="17">
        <v>0</v>
      </c>
      <c r="H21" s="150">
        <v>0</v>
      </c>
      <c r="I21" s="151">
        <v>0</v>
      </c>
      <c r="J21" s="152">
        <v>0</v>
      </c>
      <c r="K21" s="12">
        <v>0</v>
      </c>
      <c r="L21" s="13">
        <v>0</v>
      </c>
      <c r="M21" s="14">
        <v>0</v>
      </c>
      <c r="N21" s="12">
        <v>0</v>
      </c>
      <c r="O21" s="13">
        <v>0</v>
      </c>
      <c r="P21" s="14">
        <v>0</v>
      </c>
      <c r="Q21" s="225">
        <v>0</v>
      </c>
      <c r="R21" s="225">
        <v>0</v>
      </c>
      <c r="S21" s="14">
        <v>0</v>
      </c>
      <c r="T21" s="12">
        <v>0</v>
      </c>
      <c r="U21" s="13">
        <v>0</v>
      </c>
      <c r="V21" s="14">
        <v>0</v>
      </c>
      <c r="W21" s="12">
        <v>0</v>
      </c>
      <c r="X21" s="13">
        <v>0</v>
      </c>
      <c r="Y21" s="14">
        <v>0</v>
      </c>
      <c r="Z21" s="12">
        <v>0</v>
      </c>
      <c r="AA21" s="13">
        <v>0</v>
      </c>
      <c r="AB21" s="14">
        <v>0</v>
      </c>
      <c r="AC21" s="12">
        <v>0</v>
      </c>
      <c r="AD21" s="13">
        <v>0</v>
      </c>
      <c r="AE21" s="14">
        <v>0</v>
      </c>
      <c r="AF21" s="12">
        <v>0</v>
      </c>
      <c r="AG21" s="13">
        <v>0</v>
      </c>
      <c r="AH21" s="14">
        <v>0</v>
      </c>
      <c r="AI21" s="12">
        <v>0</v>
      </c>
      <c r="AJ21" s="13">
        <v>0</v>
      </c>
      <c r="AK21" s="14">
        <v>0</v>
      </c>
    </row>
    <row r="22" spans="1:37">
      <c r="A22" s="11" t="s">
        <v>29</v>
      </c>
      <c r="B22" s="12">
        <v>0</v>
      </c>
      <c r="C22" s="13">
        <v>0</v>
      </c>
      <c r="D22" s="14">
        <v>0</v>
      </c>
      <c r="E22" s="15">
        <v>0</v>
      </c>
      <c r="F22" s="16">
        <v>0</v>
      </c>
      <c r="G22" s="17">
        <v>0</v>
      </c>
      <c r="H22" s="150">
        <v>0</v>
      </c>
      <c r="I22" s="151">
        <v>0</v>
      </c>
      <c r="J22" s="152">
        <v>0</v>
      </c>
      <c r="K22" s="12">
        <v>0</v>
      </c>
      <c r="L22" s="13">
        <v>0</v>
      </c>
      <c r="M22" s="14">
        <v>0</v>
      </c>
      <c r="N22" s="12">
        <v>0</v>
      </c>
      <c r="O22" s="13">
        <v>0</v>
      </c>
      <c r="P22" s="14">
        <v>0</v>
      </c>
      <c r="Q22" s="222">
        <v>0</v>
      </c>
      <c r="R22" s="222">
        <v>0</v>
      </c>
      <c r="S22" s="14">
        <v>0</v>
      </c>
      <c r="T22" s="12">
        <v>0</v>
      </c>
      <c r="U22" s="13">
        <v>0</v>
      </c>
      <c r="V22" s="14">
        <v>0</v>
      </c>
      <c r="W22" s="12">
        <v>0</v>
      </c>
      <c r="X22" s="13">
        <v>0</v>
      </c>
      <c r="Y22" s="14">
        <v>0</v>
      </c>
      <c r="Z22" s="12">
        <v>0</v>
      </c>
      <c r="AA22" s="13">
        <v>0</v>
      </c>
      <c r="AB22" s="14">
        <v>0</v>
      </c>
      <c r="AC22" s="12">
        <v>0</v>
      </c>
      <c r="AD22" s="13">
        <v>0</v>
      </c>
      <c r="AE22" s="14">
        <v>0</v>
      </c>
      <c r="AF22" s="12">
        <v>0</v>
      </c>
      <c r="AG22" s="13">
        <v>0</v>
      </c>
      <c r="AH22" s="14">
        <v>0</v>
      </c>
      <c r="AI22" s="12">
        <v>0</v>
      </c>
      <c r="AJ22" s="13">
        <v>0</v>
      </c>
      <c r="AK22" s="14">
        <v>0</v>
      </c>
    </row>
    <row r="23" spans="1:37">
      <c r="A23" s="11" t="s">
        <v>30</v>
      </c>
      <c r="B23" s="12">
        <v>0</v>
      </c>
      <c r="C23" s="13">
        <v>0</v>
      </c>
      <c r="D23" s="14">
        <v>0</v>
      </c>
      <c r="E23" s="15">
        <v>0</v>
      </c>
      <c r="F23" s="16">
        <v>0</v>
      </c>
      <c r="G23" s="17">
        <v>0</v>
      </c>
      <c r="H23" s="150">
        <v>0</v>
      </c>
      <c r="I23" s="151">
        <v>0</v>
      </c>
      <c r="J23" s="152">
        <v>0</v>
      </c>
      <c r="K23" s="12">
        <v>0</v>
      </c>
      <c r="L23" s="13">
        <v>0</v>
      </c>
      <c r="M23" s="14">
        <v>0</v>
      </c>
      <c r="N23" s="12">
        <v>0</v>
      </c>
      <c r="O23" s="13">
        <v>0</v>
      </c>
      <c r="P23" s="14">
        <v>0</v>
      </c>
      <c r="Q23" s="222">
        <v>0</v>
      </c>
      <c r="R23" s="222">
        <v>0</v>
      </c>
      <c r="S23" s="14">
        <v>0</v>
      </c>
      <c r="T23" s="12">
        <v>0</v>
      </c>
      <c r="U23" s="13">
        <v>0</v>
      </c>
      <c r="V23" s="14">
        <v>0</v>
      </c>
      <c r="W23" s="12">
        <v>0</v>
      </c>
      <c r="X23" s="13">
        <v>0</v>
      </c>
      <c r="Y23" s="14">
        <v>0</v>
      </c>
      <c r="Z23" s="12">
        <v>0</v>
      </c>
      <c r="AA23" s="13">
        <v>0</v>
      </c>
      <c r="AB23" s="14">
        <v>0</v>
      </c>
      <c r="AC23" s="12">
        <v>0</v>
      </c>
      <c r="AD23" s="13">
        <v>0</v>
      </c>
      <c r="AE23" s="14">
        <v>0</v>
      </c>
      <c r="AF23" s="12">
        <v>0</v>
      </c>
      <c r="AG23" s="13">
        <v>0</v>
      </c>
      <c r="AH23" s="14">
        <v>0</v>
      </c>
      <c r="AI23" s="12">
        <v>0</v>
      </c>
      <c r="AJ23" s="13">
        <v>0</v>
      </c>
      <c r="AK23" s="14">
        <v>0</v>
      </c>
    </row>
    <row r="24" spans="1:37" ht="28">
      <c r="A24" s="11" t="s">
        <v>31</v>
      </c>
      <c r="B24" s="12">
        <v>1</v>
      </c>
      <c r="C24" s="13">
        <v>1</v>
      </c>
      <c r="D24" s="14">
        <v>1</v>
      </c>
      <c r="E24" s="15">
        <v>1</v>
      </c>
      <c r="F24" s="16">
        <v>1</v>
      </c>
      <c r="G24" s="17">
        <v>1</v>
      </c>
      <c r="H24" s="150">
        <v>1</v>
      </c>
      <c r="I24" s="151">
        <v>1</v>
      </c>
      <c r="J24" s="152">
        <v>1</v>
      </c>
      <c r="K24" s="12">
        <v>1</v>
      </c>
      <c r="L24" s="13">
        <v>1</v>
      </c>
      <c r="M24" s="14">
        <v>1</v>
      </c>
      <c r="N24" s="12">
        <v>1</v>
      </c>
      <c r="O24" s="13">
        <v>1</v>
      </c>
      <c r="P24" s="14">
        <v>1</v>
      </c>
      <c r="Q24" s="222">
        <v>1</v>
      </c>
      <c r="R24" s="222">
        <v>1</v>
      </c>
      <c r="S24" s="14">
        <v>1</v>
      </c>
      <c r="T24" s="12">
        <v>1</v>
      </c>
      <c r="U24" s="13">
        <v>1</v>
      </c>
      <c r="V24" s="14">
        <v>1</v>
      </c>
      <c r="W24" s="12">
        <v>1</v>
      </c>
      <c r="X24" s="13">
        <v>1</v>
      </c>
      <c r="Y24" s="14">
        <v>1</v>
      </c>
      <c r="Z24" s="12">
        <v>1</v>
      </c>
      <c r="AA24" s="13">
        <v>1</v>
      </c>
      <c r="AB24" s="14">
        <v>1</v>
      </c>
      <c r="AC24" s="12">
        <v>1</v>
      </c>
      <c r="AD24" s="13">
        <v>1</v>
      </c>
      <c r="AE24" s="14">
        <v>1</v>
      </c>
      <c r="AF24" s="12">
        <v>1</v>
      </c>
      <c r="AG24" s="13">
        <v>1</v>
      </c>
      <c r="AH24" s="14">
        <v>1</v>
      </c>
      <c r="AI24" s="12">
        <v>1</v>
      </c>
      <c r="AJ24" s="13">
        <v>1</v>
      </c>
      <c r="AK24" s="14">
        <v>1</v>
      </c>
    </row>
    <row r="25" spans="1:37">
      <c r="A25" s="11" t="s">
        <v>32</v>
      </c>
      <c r="B25" s="18" t="s">
        <v>11</v>
      </c>
      <c r="C25" s="19" t="s">
        <v>11</v>
      </c>
      <c r="D25" s="20" t="s">
        <v>11</v>
      </c>
      <c r="E25" s="21" t="s">
        <v>11</v>
      </c>
      <c r="F25" s="22" t="s">
        <v>11</v>
      </c>
      <c r="G25" s="23" t="s">
        <v>11</v>
      </c>
      <c r="H25" s="153" t="s">
        <v>11</v>
      </c>
      <c r="I25" s="154" t="s">
        <v>11</v>
      </c>
      <c r="J25" s="155" t="s">
        <v>11</v>
      </c>
      <c r="K25" s="153" t="s">
        <v>11</v>
      </c>
      <c r="L25" s="154" t="s">
        <v>11</v>
      </c>
      <c r="M25" s="155" t="s">
        <v>11</v>
      </c>
      <c r="N25" s="91" t="s">
        <v>11</v>
      </c>
      <c r="O25" s="92" t="s">
        <v>11</v>
      </c>
      <c r="P25" s="93" t="s">
        <v>11</v>
      </c>
      <c r="Q25" s="223" t="s">
        <v>11</v>
      </c>
      <c r="R25" s="223" t="s">
        <v>11</v>
      </c>
      <c r="S25" s="20" t="s">
        <v>11</v>
      </c>
      <c r="T25" s="91" t="s">
        <v>11</v>
      </c>
      <c r="U25" s="92" t="s">
        <v>11</v>
      </c>
      <c r="V25" s="93" t="s">
        <v>11</v>
      </c>
      <c r="W25" s="18" t="s">
        <v>11</v>
      </c>
      <c r="X25" s="19" t="s">
        <v>11</v>
      </c>
      <c r="Y25" s="20" t="s">
        <v>11</v>
      </c>
      <c r="Z25" s="18" t="s">
        <v>11</v>
      </c>
      <c r="AA25" s="19" t="s">
        <v>11</v>
      </c>
      <c r="AB25" s="20" t="s">
        <v>11</v>
      </c>
      <c r="AC25" s="18" t="s">
        <v>11</v>
      </c>
      <c r="AD25" s="19" t="s">
        <v>11</v>
      </c>
      <c r="AE25" s="20" t="s">
        <v>11</v>
      </c>
      <c r="AF25" s="91" t="s">
        <v>11</v>
      </c>
      <c r="AG25" s="92" t="s">
        <v>11</v>
      </c>
      <c r="AH25" s="93" t="s">
        <v>11</v>
      </c>
      <c r="AI25" s="91" t="s">
        <v>11</v>
      </c>
      <c r="AJ25" s="92" t="s">
        <v>11</v>
      </c>
      <c r="AK25" s="93" t="s">
        <v>11</v>
      </c>
    </row>
    <row r="26" spans="1:37">
      <c r="A26" s="11" t="s">
        <v>33</v>
      </c>
      <c r="B26" s="12">
        <f t="shared" ref="B26:P26" si="2">B17+B18+B21-B23-B24</f>
        <v>22</v>
      </c>
      <c r="C26" s="13">
        <f t="shared" si="2"/>
        <v>22</v>
      </c>
      <c r="D26" s="14">
        <f t="shared" si="2"/>
        <v>22</v>
      </c>
      <c r="E26" s="15">
        <f t="shared" si="2"/>
        <v>22</v>
      </c>
      <c r="F26" s="16">
        <f t="shared" si="2"/>
        <v>22</v>
      </c>
      <c r="G26" s="17">
        <f t="shared" si="2"/>
        <v>22</v>
      </c>
      <c r="H26" s="150">
        <f t="shared" si="2"/>
        <v>22</v>
      </c>
      <c r="I26" s="151">
        <f t="shared" si="2"/>
        <v>22</v>
      </c>
      <c r="J26" s="152">
        <f t="shared" si="2"/>
        <v>22</v>
      </c>
      <c r="K26" s="12">
        <f t="shared" si="2"/>
        <v>22</v>
      </c>
      <c r="L26" s="13">
        <f t="shared" si="2"/>
        <v>22</v>
      </c>
      <c r="M26" s="14">
        <f t="shared" si="2"/>
        <v>22</v>
      </c>
      <c r="N26" s="12">
        <f t="shared" si="2"/>
        <v>22</v>
      </c>
      <c r="O26" s="13">
        <f t="shared" si="2"/>
        <v>22</v>
      </c>
      <c r="P26" s="14">
        <f t="shared" si="2"/>
        <v>22</v>
      </c>
      <c r="Q26" s="222">
        <f>Q17+Q18+Q21-Q23-Q24</f>
        <v>22</v>
      </c>
      <c r="R26" s="222">
        <f>R17+R18+R21-R23-R24</f>
        <v>22</v>
      </c>
      <c r="S26" s="14">
        <f t="shared" ref="S26" si="3">S17+S18+S21-S23-S24</f>
        <v>22</v>
      </c>
      <c r="T26" s="12">
        <f>T17+T18+T21-T23-T24</f>
        <v>22</v>
      </c>
      <c r="U26" s="13">
        <f>U17+U18+U21-U23-U24</f>
        <v>22</v>
      </c>
      <c r="V26" s="14">
        <f>V17+V18+V21-V23-V24</f>
        <v>22</v>
      </c>
      <c r="W26" s="12">
        <f t="shared" ref="W26:AK26" si="4">W17+W18+W21-W23-W24</f>
        <v>22</v>
      </c>
      <c r="X26" s="13">
        <f t="shared" si="4"/>
        <v>22</v>
      </c>
      <c r="Y26" s="14">
        <f t="shared" si="4"/>
        <v>22</v>
      </c>
      <c r="Z26" s="12">
        <f t="shared" si="4"/>
        <v>22</v>
      </c>
      <c r="AA26" s="13">
        <f t="shared" si="4"/>
        <v>22</v>
      </c>
      <c r="AB26" s="14">
        <f t="shared" si="4"/>
        <v>22</v>
      </c>
      <c r="AC26" s="12">
        <f t="shared" si="4"/>
        <v>22</v>
      </c>
      <c r="AD26" s="13">
        <f t="shared" si="4"/>
        <v>22</v>
      </c>
      <c r="AE26" s="14">
        <f t="shared" si="4"/>
        <v>22</v>
      </c>
      <c r="AF26" s="12">
        <f t="shared" si="4"/>
        <v>22</v>
      </c>
      <c r="AG26" s="13">
        <f t="shared" si="4"/>
        <v>22</v>
      </c>
      <c r="AH26" s="14">
        <f t="shared" si="4"/>
        <v>22</v>
      </c>
      <c r="AI26" s="12">
        <f t="shared" si="4"/>
        <v>22</v>
      </c>
      <c r="AJ26" s="13">
        <f t="shared" si="4"/>
        <v>22</v>
      </c>
      <c r="AK26" s="14">
        <f t="shared" si="4"/>
        <v>22</v>
      </c>
    </row>
    <row r="27" spans="1:37">
      <c r="A27" s="4" t="s">
        <v>34</v>
      </c>
      <c r="B27" s="30"/>
      <c r="C27" s="31"/>
      <c r="D27" s="32"/>
      <c r="E27" s="33"/>
      <c r="F27" s="34"/>
      <c r="G27" s="35"/>
      <c r="H27" s="159"/>
      <c r="I27" s="160"/>
      <c r="J27" s="161"/>
      <c r="K27" s="30"/>
      <c r="L27" s="31"/>
      <c r="M27" s="32"/>
      <c r="N27" s="30"/>
      <c r="O27" s="31"/>
      <c r="P27" s="32"/>
      <c r="Q27" s="30"/>
      <c r="R27" s="31"/>
      <c r="S27" s="32"/>
      <c r="T27" s="30"/>
      <c r="U27" s="31"/>
      <c r="V27" s="32"/>
      <c r="W27" s="30"/>
      <c r="X27" s="31"/>
      <c r="Y27" s="32"/>
      <c r="Z27" s="30"/>
      <c r="AA27" s="31"/>
      <c r="AB27" s="32"/>
      <c r="AC27" s="30"/>
      <c r="AD27" s="31"/>
      <c r="AE27" s="32"/>
      <c r="AF27" s="30"/>
      <c r="AG27" s="31"/>
      <c r="AH27" s="32"/>
      <c r="AI27" s="30"/>
      <c r="AJ27" s="31"/>
      <c r="AK27" s="32"/>
    </row>
    <row r="28" spans="1:37">
      <c r="A28" s="11" t="s">
        <v>77</v>
      </c>
      <c r="B28" s="12">
        <v>192</v>
      </c>
      <c r="C28" s="13">
        <v>192</v>
      </c>
      <c r="D28" s="14">
        <v>192</v>
      </c>
      <c r="E28" s="15">
        <v>192</v>
      </c>
      <c r="F28" s="16">
        <v>192</v>
      </c>
      <c r="G28" s="17">
        <v>192</v>
      </c>
      <c r="H28" s="150">
        <v>192</v>
      </c>
      <c r="I28" s="151">
        <v>192</v>
      </c>
      <c r="J28" s="152">
        <v>192</v>
      </c>
      <c r="K28" s="12">
        <v>192</v>
      </c>
      <c r="L28" s="13">
        <v>192</v>
      </c>
      <c r="M28" s="14">
        <v>192</v>
      </c>
      <c r="N28" s="12">
        <v>192</v>
      </c>
      <c r="O28" s="13">
        <v>192</v>
      </c>
      <c r="P28" s="14">
        <v>192</v>
      </c>
      <c r="Q28" s="225">
        <v>192</v>
      </c>
      <c r="R28" s="225">
        <v>192</v>
      </c>
      <c r="S28" s="14">
        <v>192</v>
      </c>
      <c r="T28" s="12">
        <v>192</v>
      </c>
      <c r="U28" s="13">
        <v>192</v>
      </c>
      <c r="V28" s="14">
        <v>192</v>
      </c>
      <c r="W28" s="12">
        <v>192</v>
      </c>
      <c r="X28" s="13">
        <v>192</v>
      </c>
      <c r="Y28" s="14">
        <v>192</v>
      </c>
      <c r="Z28" s="12">
        <v>192</v>
      </c>
      <c r="AA28" s="13">
        <v>192</v>
      </c>
      <c r="AB28" s="14">
        <v>192</v>
      </c>
      <c r="AC28" s="12">
        <v>192</v>
      </c>
      <c r="AD28" s="13">
        <v>192</v>
      </c>
      <c r="AE28" s="14">
        <v>192</v>
      </c>
      <c r="AF28" s="12">
        <v>192</v>
      </c>
      <c r="AG28" s="13">
        <v>192</v>
      </c>
      <c r="AH28" s="14">
        <v>192</v>
      </c>
      <c r="AI28" s="12">
        <v>192</v>
      </c>
      <c r="AJ28" s="13">
        <v>192</v>
      </c>
      <c r="AK28" s="14">
        <v>192</v>
      </c>
    </row>
    <row r="29" spans="1:37">
      <c r="A29" s="39" t="s">
        <v>36</v>
      </c>
      <c r="B29" s="40">
        <v>4</v>
      </c>
      <c r="C29" s="41">
        <v>4</v>
      </c>
      <c r="D29" s="42">
        <v>4</v>
      </c>
      <c r="E29" s="43">
        <v>4</v>
      </c>
      <c r="F29" s="44">
        <v>4</v>
      </c>
      <c r="G29" s="45">
        <v>4</v>
      </c>
      <c r="H29" s="162">
        <v>4</v>
      </c>
      <c r="I29" s="163">
        <v>4</v>
      </c>
      <c r="J29" s="164">
        <v>4</v>
      </c>
      <c r="K29" s="213">
        <v>4</v>
      </c>
      <c r="L29" s="208">
        <v>4</v>
      </c>
      <c r="M29" s="214">
        <v>4</v>
      </c>
      <c r="N29" s="213">
        <v>2</v>
      </c>
      <c r="O29" s="213">
        <v>2</v>
      </c>
      <c r="P29" s="213">
        <v>2</v>
      </c>
      <c r="Q29" s="220">
        <v>4</v>
      </c>
      <c r="R29" s="220">
        <v>4</v>
      </c>
      <c r="S29" s="214">
        <v>4</v>
      </c>
      <c r="T29" s="213">
        <v>4</v>
      </c>
      <c r="U29" s="208">
        <v>4</v>
      </c>
      <c r="V29" s="214">
        <v>4</v>
      </c>
      <c r="W29" s="213">
        <v>4</v>
      </c>
      <c r="X29" s="208">
        <v>4</v>
      </c>
      <c r="Y29" s="214">
        <v>4</v>
      </c>
      <c r="Z29" s="213">
        <v>4</v>
      </c>
      <c r="AA29" s="208">
        <v>4</v>
      </c>
      <c r="AB29" s="214">
        <v>4</v>
      </c>
      <c r="AC29" s="213">
        <v>4</v>
      </c>
      <c r="AD29" s="208">
        <v>4</v>
      </c>
      <c r="AE29" s="214">
        <v>4</v>
      </c>
      <c r="AF29" s="213">
        <v>4</v>
      </c>
      <c r="AG29" s="208">
        <v>4</v>
      </c>
      <c r="AH29" s="214">
        <v>4</v>
      </c>
      <c r="AI29" s="213">
        <v>4</v>
      </c>
      <c r="AJ29" s="208">
        <v>4</v>
      </c>
      <c r="AK29" s="214">
        <v>4</v>
      </c>
    </row>
    <row r="30" spans="1:37" ht="42">
      <c r="A30" s="11" t="s">
        <v>37</v>
      </c>
      <c r="B30" s="12">
        <f t="shared" ref="B30:P30" si="5">B31+10*LOG10(B28/B13)-B32</f>
        <v>12.771212547196624</v>
      </c>
      <c r="C30" s="13">
        <f t="shared" si="5"/>
        <v>12.771212547196624</v>
      </c>
      <c r="D30" s="14">
        <f t="shared" si="5"/>
        <v>12.771212547196624</v>
      </c>
      <c r="E30" s="15">
        <f t="shared" si="5"/>
        <v>9.8212125471966232</v>
      </c>
      <c r="F30" s="16">
        <f t="shared" si="5"/>
        <v>9.8212125471966232</v>
      </c>
      <c r="G30" s="17">
        <f t="shared" si="5"/>
        <v>9.8212125471966232</v>
      </c>
      <c r="H30" s="150">
        <f t="shared" si="5"/>
        <v>8.7712125471966242</v>
      </c>
      <c r="I30" s="151">
        <f t="shared" si="5"/>
        <v>8.7712125471966242</v>
      </c>
      <c r="J30" s="152">
        <f t="shared" si="5"/>
        <v>8.7712125471966242</v>
      </c>
      <c r="K30" s="12">
        <f t="shared" si="5"/>
        <v>12.771212547196624</v>
      </c>
      <c r="L30" s="13">
        <f t="shared" si="5"/>
        <v>12.771212547196624</v>
      </c>
      <c r="M30" s="14">
        <f t="shared" si="5"/>
        <v>12.771212547196624</v>
      </c>
      <c r="N30" s="12">
        <f t="shared" si="5"/>
        <v>12.771212547196624</v>
      </c>
      <c r="O30" s="13">
        <f t="shared" si="5"/>
        <v>12.771212547196624</v>
      </c>
      <c r="P30" s="14">
        <f t="shared" si="5"/>
        <v>12.771212547196624</v>
      </c>
      <c r="Q30" s="225">
        <f>Q31+10*LOG10(Q28/Q13)-Q32</f>
        <v>12.771212547196624</v>
      </c>
      <c r="R30" s="225">
        <f>R31+10*LOG10(R28/R13)-R32</f>
        <v>12.771212547196624</v>
      </c>
      <c r="S30" s="14">
        <f t="shared" ref="S30" si="6">S31+10*LOG10(S28/S13)-S32</f>
        <v>12.771212547196624</v>
      </c>
      <c r="T30" s="12">
        <f>T31+10*LOG10(T28/T13)-T32</f>
        <v>12.771212547196624</v>
      </c>
      <c r="U30" s="13">
        <f>U31+10*LOG10(U28/U13)-U32</f>
        <v>12.771212547196624</v>
      </c>
      <c r="V30" s="14">
        <f>V31+10*LOG10(V28/V13)-V32</f>
        <v>12.771212547196624</v>
      </c>
      <c r="W30" s="12">
        <f t="shared" ref="W30:AK30" si="7">W31+10*LOG10(W28/W13)-W32</f>
        <v>12.771212547196624</v>
      </c>
      <c r="X30" s="13">
        <f t="shared" si="7"/>
        <v>12.771212547196624</v>
      </c>
      <c r="Y30" s="14">
        <f t="shared" si="7"/>
        <v>12.771212547196624</v>
      </c>
      <c r="Z30" s="12">
        <f t="shared" si="7"/>
        <v>12.771212547196624</v>
      </c>
      <c r="AA30" s="13">
        <f t="shared" si="7"/>
        <v>12.771212547196624</v>
      </c>
      <c r="AB30" s="14">
        <f t="shared" si="7"/>
        <v>12.771212547196624</v>
      </c>
      <c r="AC30" s="12">
        <f t="shared" si="7"/>
        <v>12.771212547196624</v>
      </c>
      <c r="AD30" s="13">
        <f t="shared" si="7"/>
        <v>12.771212547196624</v>
      </c>
      <c r="AE30" s="14">
        <f t="shared" si="7"/>
        <v>12.771212547196624</v>
      </c>
      <c r="AF30" s="12">
        <f t="shared" si="7"/>
        <v>9.7412125471966249</v>
      </c>
      <c r="AG30" s="13">
        <f t="shared" si="7"/>
        <v>9.7412125471966249</v>
      </c>
      <c r="AH30" s="14">
        <f t="shared" si="7"/>
        <v>9.7412125471966249</v>
      </c>
      <c r="AI30" s="12">
        <f t="shared" si="7"/>
        <v>12.771212547196624</v>
      </c>
      <c r="AJ30" s="13">
        <f t="shared" si="7"/>
        <v>12.771212547196624</v>
      </c>
      <c r="AK30" s="14">
        <f t="shared" si="7"/>
        <v>12.771212547196624</v>
      </c>
    </row>
    <row r="31" spans="1:37">
      <c r="A31" s="11" t="s">
        <v>38</v>
      </c>
      <c r="B31" s="12">
        <v>8</v>
      </c>
      <c r="C31" s="13">
        <v>8</v>
      </c>
      <c r="D31" s="14">
        <v>8</v>
      </c>
      <c r="E31" s="15">
        <v>8</v>
      </c>
      <c r="F31" s="16">
        <v>8</v>
      </c>
      <c r="G31" s="17">
        <v>8</v>
      </c>
      <c r="H31" s="150">
        <v>8</v>
      </c>
      <c r="I31" s="151">
        <v>8</v>
      </c>
      <c r="J31" s="152">
        <v>8</v>
      </c>
      <c r="K31" s="12">
        <v>8</v>
      </c>
      <c r="L31" s="13">
        <v>8</v>
      </c>
      <c r="M31" s="14">
        <v>8</v>
      </c>
      <c r="N31" s="12">
        <v>8</v>
      </c>
      <c r="O31" s="13">
        <v>8</v>
      </c>
      <c r="P31" s="14">
        <v>8</v>
      </c>
      <c r="Q31" s="222">
        <v>8</v>
      </c>
      <c r="R31" s="222">
        <v>8</v>
      </c>
      <c r="S31" s="14">
        <v>8</v>
      </c>
      <c r="T31" s="12">
        <v>8</v>
      </c>
      <c r="U31" s="13">
        <v>8</v>
      </c>
      <c r="V31" s="14">
        <v>8</v>
      </c>
      <c r="W31" s="12">
        <v>8</v>
      </c>
      <c r="X31" s="13">
        <v>8</v>
      </c>
      <c r="Y31" s="14">
        <v>8</v>
      </c>
      <c r="Z31" s="12">
        <v>8</v>
      </c>
      <c r="AA31" s="13">
        <v>8</v>
      </c>
      <c r="AB31" s="14">
        <v>8</v>
      </c>
      <c r="AC31" s="12">
        <v>8</v>
      </c>
      <c r="AD31" s="13">
        <v>8</v>
      </c>
      <c r="AE31" s="14">
        <v>8</v>
      </c>
      <c r="AF31" s="12">
        <v>8</v>
      </c>
      <c r="AG31" s="13">
        <v>8</v>
      </c>
      <c r="AH31" s="14">
        <v>8</v>
      </c>
      <c r="AI31" s="12">
        <v>8</v>
      </c>
      <c r="AJ31" s="13">
        <v>8</v>
      </c>
      <c r="AK31" s="14">
        <v>8</v>
      </c>
    </row>
    <row r="32" spans="1:37" ht="42">
      <c r="A32" s="39" t="s">
        <v>39</v>
      </c>
      <c r="B32" s="41">
        <v>0</v>
      </c>
      <c r="C32" s="41">
        <v>0</v>
      </c>
      <c r="D32" s="41">
        <v>0</v>
      </c>
      <c r="E32" s="46">
        <v>2.95</v>
      </c>
      <c r="F32" s="46">
        <v>2.95</v>
      </c>
      <c r="G32" s="46">
        <v>2.95</v>
      </c>
      <c r="H32" s="165">
        <v>4</v>
      </c>
      <c r="I32" s="163">
        <v>4</v>
      </c>
      <c r="J32" s="166">
        <v>4</v>
      </c>
      <c r="K32" s="207">
        <v>0</v>
      </c>
      <c r="L32" s="208">
        <v>0</v>
      </c>
      <c r="M32" s="209">
        <v>0</v>
      </c>
      <c r="N32" s="207">
        <v>0</v>
      </c>
      <c r="O32" s="208">
        <v>0</v>
      </c>
      <c r="P32" s="209">
        <v>0</v>
      </c>
      <c r="Q32" s="220">
        <v>0</v>
      </c>
      <c r="R32" s="220">
        <v>0</v>
      </c>
      <c r="S32" s="209">
        <v>0</v>
      </c>
      <c r="T32" s="207">
        <v>0</v>
      </c>
      <c r="U32" s="208">
        <v>0</v>
      </c>
      <c r="V32" s="209">
        <v>0</v>
      </c>
      <c r="W32" s="207">
        <v>0</v>
      </c>
      <c r="X32" s="208">
        <v>0</v>
      </c>
      <c r="Y32" s="209">
        <v>0</v>
      </c>
      <c r="Z32" s="207">
        <v>0</v>
      </c>
      <c r="AA32" s="208">
        <v>0</v>
      </c>
      <c r="AB32" s="209">
        <v>0</v>
      </c>
      <c r="AC32" s="207">
        <v>0</v>
      </c>
      <c r="AD32" s="208">
        <v>0</v>
      </c>
      <c r="AE32" s="209">
        <v>0</v>
      </c>
      <c r="AF32" s="208">
        <v>3.03</v>
      </c>
      <c r="AG32" s="208">
        <v>3.03</v>
      </c>
      <c r="AH32" s="208">
        <v>3.03</v>
      </c>
      <c r="AI32" s="207">
        <v>0</v>
      </c>
      <c r="AJ32" s="208">
        <v>0</v>
      </c>
      <c r="AK32" s="209">
        <v>0</v>
      </c>
    </row>
    <row r="33" spans="1:37" ht="28">
      <c r="A33" s="48" t="s">
        <v>40</v>
      </c>
      <c r="B33" s="49">
        <v>12</v>
      </c>
      <c r="C33" s="49">
        <v>12</v>
      </c>
      <c r="D33" s="49">
        <v>12</v>
      </c>
      <c r="E33" s="50">
        <v>12.04</v>
      </c>
      <c r="F33" s="50">
        <v>12.04</v>
      </c>
      <c r="G33" s="50">
        <v>12.04</v>
      </c>
      <c r="H33" s="167">
        <v>9</v>
      </c>
      <c r="I33" s="168">
        <v>9</v>
      </c>
      <c r="J33" s="169">
        <v>9</v>
      </c>
      <c r="K33" s="210">
        <v>12</v>
      </c>
      <c r="L33" s="211">
        <v>12</v>
      </c>
      <c r="M33" s="212">
        <v>12</v>
      </c>
      <c r="N33" s="210">
        <v>0</v>
      </c>
      <c r="O33" s="211">
        <v>0</v>
      </c>
      <c r="P33" s="212">
        <v>0</v>
      </c>
      <c r="Q33" s="221">
        <v>12</v>
      </c>
      <c r="R33" s="221">
        <v>12</v>
      </c>
      <c r="S33" s="221">
        <v>12</v>
      </c>
      <c r="T33" s="210">
        <v>12</v>
      </c>
      <c r="U33" s="211">
        <v>12</v>
      </c>
      <c r="V33" s="212">
        <v>12</v>
      </c>
      <c r="W33" s="210">
        <v>12</v>
      </c>
      <c r="X33" s="211">
        <v>12</v>
      </c>
      <c r="Y33" s="212">
        <v>12</v>
      </c>
      <c r="Z33" s="210">
        <v>12</v>
      </c>
      <c r="AA33" s="211">
        <v>12</v>
      </c>
      <c r="AB33" s="212">
        <v>12</v>
      </c>
      <c r="AC33" s="207">
        <v>12</v>
      </c>
      <c r="AD33" s="208">
        <v>12</v>
      </c>
      <c r="AE33" s="209">
        <v>12</v>
      </c>
      <c r="AF33" s="211">
        <v>12</v>
      </c>
      <c r="AG33" s="211">
        <v>12</v>
      </c>
      <c r="AH33" s="211">
        <v>12</v>
      </c>
      <c r="AI33" s="211">
        <v>12</v>
      </c>
      <c r="AJ33" s="211">
        <v>12</v>
      </c>
      <c r="AK33" s="211">
        <v>12</v>
      </c>
    </row>
    <row r="34" spans="1:37" ht="28">
      <c r="A34" s="11" t="s">
        <v>41</v>
      </c>
      <c r="B34" s="12">
        <v>3</v>
      </c>
      <c r="C34" s="13">
        <v>3</v>
      </c>
      <c r="D34" s="14">
        <v>3</v>
      </c>
      <c r="E34" s="15">
        <v>3</v>
      </c>
      <c r="F34" s="16">
        <v>3</v>
      </c>
      <c r="G34" s="17">
        <v>3</v>
      </c>
      <c r="H34" s="150">
        <v>3</v>
      </c>
      <c r="I34" s="151">
        <v>3</v>
      </c>
      <c r="J34" s="152">
        <v>3</v>
      </c>
      <c r="K34" s="12">
        <v>3</v>
      </c>
      <c r="L34" s="13">
        <v>3</v>
      </c>
      <c r="M34" s="14">
        <v>3</v>
      </c>
      <c r="N34" s="12">
        <v>3</v>
      </c>
      <c r="O34" s="13">
        <v>3</v>
      </c>
      <c r="P34" s="14">
        <v>3</v>
      </c>
      <c r="Q34" s="222">
        <v>3</v>
      </c>
      <c r="R34" s="222">
        <v>3</v>
      </c>
      <c r="S34" s="14">
        <v>3</v>
      </c>
      <c r="T34" s="12">
        <v>3</v>
      </c>
      <c r="U34" s="13">
        <v>3</v>
      </c>
      <c r="V34" s="14">
        <v>3</v>
      </c>
      <c r="W34" s="12">
        <v>3</v>
      </c>
      <c r="X34" s="13">
        <v>3</v>
      </c>
      <c r="Y34" s="14">
        <v>3</v>
      </c>
      <c r="Z34" s="12">
        <v>3</v>
      </c>
      <c r="AA34" s="13">
        <v>3</v>
      </c>
      <c r="AB34" s="14">
        <v>3</v>
      </c>
      <c r="AC34" s="12">
        <v>3</v>
      </c>
      <c r="AD34" s="13">
        <v>3</v>
      </c>
      <c r="AE34" s="14">
        <v>3</v>
      </c>
      <c r="AF34" s="12">
        <v>3</v>
      </c>
      <c r="AG34" s="13">
        <v>3</v>
      </c>
      <c r="AH34" s="14">
        <v>3</v>
      </c>
      <c r="AI34" s="12">
        <v>3</v>
      </c>
      <c r="AJ34" s="13">
        <v>3</v>
      </c>
      <c r="AK34" s="14">
        <v>3</v>
      </c>
    </row>
    <row r="35" spans="1:37">
      <c r="A35" s="11" t="s">
        <v>42</v>
      </c>
      <c r="B35" s="12">
        <v>5</v>
      </c>
      <c r="C35" s="13">
        <v>5</v>
      </c>
      <c r="D35" s="14">
        <v>5</v>
      </c>
      <c r="E35" s="15">
        <v>5</v>
      </c>
      <c r="F35" s="16">
        <v>5</v>
      </c>
      <c r="G35" s="17">
        <v>5</v>
      </c>
      <c r="H35" s="150">
        <v>5</v>
      </c>
      <c r="I35" s="151">
        <v>5</v>
      </c>
      <c r="J35" s="152">
        <v>5</v>
      </c>
      <c r="K35" s="12">
        <v>5</v>
      </c>
      <c r="L35" s="13">
        <v>5</v>
      </c>
      <c r="M35" s="14">
        <v>5</v>
      </c>
      <c r="N35" s="12">
        <v>5</v>
      </c>
      <c r="O35" s="13">
        <v>5</v>
      </c>
      <c r="P35" s="14">
        <v>5</v>
      </c>
      <c r="Q35" s="222">
        <v>5</v>
      </c>
      <c r="R35" s="222">
        <v>5</v>
      </c>
      <c r="S35" s="14">
        <v>5</v>
      </c>
      <c r="T35" s="12">
        <v>5</v>
      </c>
      <c r="U35" s="13">
        <v>5</v>
      </c>
      <c r="V35" s="14">
        <v>5</v>
      </c>
      <c r="W35" s="12">
        <v>5</v>
      </c>
      <c r="X35" s="13">
        <v>5</v>
      </c>
      <c r="Y35" s="14">
        <v>5</v>
      </c>
      <c r="Z35" s="12">
        <v>5</v>
      </c>
      <c r="AA35" s="13">
        <v>5</v>
      </c>
      <c r="AB35" s="14">
        <v>5</v>
      </c>
      <c r="AC35" s="12">
        <v>5</v>
      </c>
      <c r="AD35" s="13">
        <v>5</v>
      </c>
      <c r="AE35" s="14">
        <v>5</v>
      </c>
      <c r="AF35" s="12">
        <v>5</v>
      </c>
      <c r="AG35" s="13">
        <v>5</v>
      </c>
      <c r="AH35" s="14">
        <v>5</v>
      </c>
      <c r="AI35" s="12">
        <v>5</v>
      </c>
      <c r="AJ35" s="13">
        <v>5</v>
      </c>
      <c r="AK35" s="14">
        <v>5</v>
      </c>
    </row>
    <row r="36" spans="1:37">
      <c r="A36" s="11" t="s">
        <v>43</v>
      </c>
      <c r="B36" s="12">
        <v>-174</v>
      </c>
      <c r="C36" s="13">
        <v>-174</v>
      </c>
      <c r="D36" s="14">
        <v>-174</v>
      </c>
      <c r="E36" s="15">
        <v>-174</v>
      </c>
      <c r="F36" s="16">
        <v>-174</v>
      </c>
      <c r="G36" s="17">
        <v>-174</v>
      </c>
      <c r="H36" s="150">
        <v>-174</v>
      </c>
      <c r="I36" s="151">
        <v>-174</v>
      </c>
      <c r="J36" s="152">
        <v>-174</v>
      </c>
      <c r="K36" s="12">
        <v>-174</v>
      </c>
      <c r="L36" s="13">
        <v>-174</v>
      </c>
      <c r="M36" s="14">
        <v>-174</v>
      </c>
      <c r="N36" s="12">
        <v>-174</v>
      </c>
      <c r="O36" s="13">
        <v>-174</v>
      </c>
      <c r="P36" s="14">
        <v>-174</v>
      </c>
      <c r="Q36" s="225">
        <v>-174</v>
      </c>
      <c r="R36" s="225">
        <v>-174</v>
      </c>
      <c r="S36" s="14">
        <v>-174</v>
      </c>
      <c r="T36" s="12">
        <v>-174</v>
      </c>
      <c r="U36" s="13">
        <v>-174</v>
      </c>
      <c r="V36" s="14">
        <v>-174</v>
      </c>
      <c r="W36" s="12">
        <v>-174</v>
      </c>
      <c r="X36" s="13">
        <v>-174</v>
      </c>
      <c r="Y36" s="14">
        <v>-174</v>
      </c>
      <c r="Z36" s="12">
        <v>-174</v>
      </c>
      <c r="AA36" s="13">
        <v>-174</v>
      </c>
      <c r="AB36" s="14">
        <v>-174</v>
      </c>
      <c r="AC36" s="12">
        <v>-174</v>
      </c>
      <c r="AD36" s="13">
        <v>-174</v>
      </c>
      <c r="AE36" s="14">
        <v>-174</v>
      </c>
      <c r="AF36" s="12">
        <v>-174</v>
      </c>
      <c r="AG36" s="13">
        <v>-174</v>
      </c>
      <c r="AH36" s="14">
        <v>-174</v>
      </c>
      <c r="AI36" s="12">
        <v>-174</v>
      </c>
      <c r="AJ36" s="13">
        <v>-174</v>
      </c>
      <c r="AK36" s="14">
        <v>-174</v>
      </c>
    </row>
    <row r="37" spans="1:37">
      <c r="A37" s="36" t="s">
        <v>44</v>
      </c>
      <c r="B37" s="12" t="s">
        <v>11</v>
      </c>
      <c r="C37" s="13" t="s">
        <v>11</v>
      </c>
      <c r="D37" s="14" t="s">
        <v>11</v>
      </c>
      <c r="E37" s="15" t="s">
        <v>11</v>
      </c>
      <c r="F37" s="16" t="s">
        <v>11</v>
      </c>
      <c r="G37" s="17" t="s">
        <v>11</v>
      </c>
      <c r="H37" s="150" t="s">
        <v>11</v>
      </c>
      <c r="I37" s="151" t="s">
        <v>11</v>
      </c>
      <c r="J37" s="152" t="s">
        <v>11</v>
      </c>
      <c r="K37" s="12" t="s">
        <v>11</v>
      </c>
      <c r="L37" s="13" t="s">
        <v>11</v>
      </c>
      <c r="M37" s="14" t="s">
        <v>11</v>
      </c>
      <c r="N37" s="12" t="s">
        <v>11</v>
      </c>
      <c r="O37" s="13" t="s">
        <v>11</v>
      </c>
      <c r="P37" s="14" t="s">
        <v>11</v>
      </c>
      <c r="Q37" s="225" t="s">
        <v>11</v>
      </c>
      <c r="R37" s="225" t="s">
        <v>11</v>
      </c>
      <c r="S37" s="14" t="s">
        <v>11</v>
      </c>
      <c r="T37" s="12" t="s">
        <v>11</v>
      </c>
      <c r="U37" s="13" t="s">
        <v>11</v>
      </c>
      <c r="V37" s="14" t="s">
        <v>11</v>
      </c>
      <c r="W37" s="12" t="s">
        <v>11</v>
      </c>
      <c r="X37" s="13" t="s">
        <v>11</v>
      </c>
      <c r="Y37" s="14" t="s">
        <v>11</v>
      </c>
      <c r="Z37" s="12" t="s">
        <v>11</v>
      </c>
      <c r="AA37" s="13" t="s">
        <v>11</v>
      </c>
      <c r="AB37" s="14" t="s">
        <v>11</v>
      </c>
      <c r="AC37" s="12" t="s">
        <v>11</v>
      </c>
      <c r="AD37" s="13" t="s">
        <v>11</v>
      </c>
      <c r="AE37" s="14" t="s">
        <v>11</v>
      </c>
      <c r="AF37" s="12" t="s">
        <v>11</v>
      </c>
      <c r="AG37" s="13" t="s">
        <v>11</v>
      </c>
      <c r="AH37" s="14" t="s">
        <v>11</v>
      </c>
      <c r="AI37" s="12" t="s">
        <v>11</v>
      </c>
      <c r="AJ37" s="13" t="s">
        <v>11</v>
      </c>
      <c r="AK37" s="14" t="s">
        <v>11</v>
      </c>
    </row>
    <row r="38" spans="1:37">
      <c r="A38" s="39" t="s">
        <v>45</v>
      </c>
      <c r="B38" s="47">
        <v>-999</v>
      </c>
      <c r="C38" s="41">
        <v>-999</v>
      </c>
      <c r="D38" s="52">
        <v>-999</v>
      </c>
      <c r="E38" s="46">
        <v>-999</v>
      </c>
      <c r="F38" s="44">
        <v>-999</v>
      </c>
      <c r="G38" s="53">
        <v>-999</v>
      </c>
      <c r="H38" s="165">
        <v>-999</v>
      </c>
      <c r="I38" s="163">
        <v>-999</v>
      </c>
      <c r="J38" s="166">
        <v>-999</v>
      </c>
      <c r="K38" s="207">
        <v>-999</v>
      </c>
      <c r="L38" s="208">
        <v>-999</v>
      </c>
      <c r="M38" s="209">
        <v>-999</v>
      </c>
      <c r="N38" s="207">
        <v>-165.7</v>
      </c>
      <c r="O38" s="207">
        <v>-165.7</v>
      </c>
      <c r="P38" s="207">
        <v>-165.7</v>
      </c>
      <c r="Q38" s="220">
        <v>-165.7</v>
      </c>
      <c r="R38" s="220">
        <v>-165.7</v>
      </c>
      <c r="S38" s="220">
        <v>-165.7</v>
      </c>
      <c r="T38" s="207">
        <v>-999</v>
      </c>
      <c r="U38" s="208">
        <v>-999</v>
      </c>
      <c r="V38" s="209">
        <v>-999</v>
      </c>
      <c r="W38" s="207">
        <v>-999</v>
      </c>
      <c r="X38" s="207">
        <v>-999</v>
      </c>
      <c r="Y38" s="207">
        <v>-999</v>
      </c>
      <c r="Z38" s="207">
        <v>-999</v>
      </c>
      <c r="AA38" s="208">
        <v>-999</v>
      </c>
      <c r="AB38" s="209">
        <v>-999</v>
      </c>
      <c r="AC38" s="220">
        <v>-165.7</v>
      </c>
      <c r="AD38" s="220">
        <v>-165.7</v>
      </c>
      <c r="AE38" s="209">
        <v>-165.7</v>
      </c>
      <c r="AF38" s="207">
        <v>-999</v>
      </c>
      <c r="AG38" s="208">
        <v>-999</v>
      </c>
      <c r="AH38" s="209">
        <v>-999</v>
      </c>
      <c r="AI38" s="208">
        <v>-164.03</v>
      </c>
      <c r="AJ38" s="208">
        <v>-164.03</v>
      </c>
      <c r="AK38" s="208">
        <v>-164.03</v>
      </c>
    </row>
    <row r="39" spans="1:37" ht="28">
      <c r="A39" s="11" t="s">
        <v>78</v>
      </c>
      <c r="B39" s="18" t="s">
        <v>11</v>
      </c>
      <c r="C39" s="19" t="s">
        <v>11</v>
      </c>
      <c r="D39" s="20" t="s">
        <v>11</v>
      </c>
      <c r="E39" s="21" t="s">
        <v>11</v>
      </c>
      <c r="F39" s="22" t="s">
        <v>11</v>
      </c>
      <c r="G39" s="23" t="s">
        <v>11</v>
      </c>
      <c r="H39" s="153" t="s">
        <v>11</v>
      </c>
      <c r="I39" s="154" t="s">
        <v>11</v>
      </c>
      <c r="J39" s="155" t="s">
        <v>11</v>
      </c>
      <c r="K39" s="153" t="s">
        <v>11</v>
      </c>
      <c r="L39" s="154" t="s">
        <v>11</v>
      </c>
      <c r="M39" s="155" t="s">
        <v>11</v>
      </c>
      <c r="N39" s="91" t="s">
        <v>11</v>
      </c>
      <c r="O39" s="92" t="s">
        <v>11</v>
      </c>
      <c r="P39" s="93" t="s">
        <v>11</v>
      </c>
      <c r="Q39" s="223" t="s">
        <v>11</v>
      </c>
      <c r="R39" s="223" t="s">
        <v>11</v>
      </c>
      <c r="S39" s="20" t="s">
        <v>11</v>
      </c>
      <c r="T39" s="91" t="s">
        <v>11</v>
      </c>
      <c r="U39" s="92" t="s">
        <v>11</v>
      </c>
      <c r="V39" s="93" t="s">
        <v>11</v>
      </c>
      <c r="W39" s="18" t="s">
        <v>11</v>
      </c>
      <c r="X39" s="19" t="s">
        <v>11</v>
      </c>
      <c r="Y39" s="20" t="s">
        <v>11</v>
      </c>
      <c r="Z39" s="18" t="s">
        <v>11</v>
      </c>
      <c r="AA39" s="19" t="s">
        <v>11</v>
      </c>
      <c r="AB39" s="20" t="s">
        <v>11</v>
      </c>
      <c r="AC39" s="18" t="s">
        <v>11</v>
      </c>
      <c r="AD39" s="19" t="s">
        <v>11</v>
      </c>
      <c r="AE39" s="20" t="s">
        <v>11</v>
      </c>
      <c r="AF39" s="91" t="s">
        <v>11</v>
      </c>
      <c r="AG39" s="92" t="s">
        <v>11</v>
      </c>
      <c r="AH39" s="93" t="s">
        <v>11</v>
      </c>
      <c r="AI39" s="91" t="s">
        <v>11</v>
      </c>
      <c r="AJ39" s="92" t="s">
        <v>11</v>
      </c>
      <c r="AK39" s="93" t="s">
        <v>11</v>
      </c>
    </row>
    <row r="40" spans="1:37" ht="28">
      <c r="A40" s="11" t="s">
        <v>47</v>
      </c>
      <c r="B40" s="12">
        <f t="shared" ref="B40:P40" si="8">10*LOG10(10^((B35+B36)/10)+10^(B38/10))</f>
        <v>-169.00000000000003</v>
      </c>
      <c r="C40" s="13">
        <f t="shared" si="8"/>
        <v>-169.00000000000003</v>
      </c>
      <c r="D40" s="14">
        <f t="shared" si="8"/>
        <v>-169.00000000000003</v>
      </c>
      <c r="E40" s="15">
        <f t="shared" si="8"/>
        <v>-169.00000000000003</v>
      </c>
      <c r="F40" s="16">
        <f t="shared" si="8"/>
        <v>-169.00000000000003</v>
      </c>
      <c r="G40" s="17">
        <f t="shared" si="8"/>
        <v>-169.00000000000003</v>
      </c>
      <c r="H40" s="150">
        <f t="shared" si="8"/>
        <v>-169.00000000000003</v>
      </c>
      <c r="I40" s="151">
        <f t="shared" si="8"/>
        <v>-169.00000000000003</v>
      </c>
      <c r="J40" s="152">
        <f t="shared" si="8"/>
        <v>-169.00000000000003</v>
      </c>
      <c r="K40" s="12">
        <f t="shared" si="8"/>
        <v>-169.00000000000003</v>
      </c>
      <c r="L40" s="13">
        <f t="shared" si="8"/>
        <v>-169.00000000000003</v>
      </c>
      <c r="M40" s="14">
        <f t="shared" si="8"/>
        <v>-169.00000000000003</v>
      </c>
      <c r="N40" s="12">
        <f t="shared" si="8"/>
        <v>-164.03352307536667</v>
      </c>
      <c r="O40" s="13">
        <f t="shared" si="8"/>
        <v>-164.03352307536667</v>
      </c>
      <c r="P40" s="14">
        <f t="shared" si="8"/>
        <v>-164.03352307536667</v>
      </c>
      <c r="Q40" s="225">
        <f>10*LOG10(10^((Q35+Q36)/10)+10^(Q38/10))</f>
        <v>-164.03352307536667</v>
      </c>
      <c r="R40" s="225">
        <f>10*LOG10(10^((R35+R36)/10)+10^(R38/10))</f>
        <v>-164.03352307536667</v>
      </c>
      <c r="S40" s="14">
        <f t="shared" ref="S40" si="9">10*LOG10(10^((S35+S36)/10)+10^(S38/10))</f>
        <v>-164.03352307536667</v>
      </c>
      <c r="T40" s="12">
        <f>10*LOG10(10^((T35+T36)/10)+10^(T38/10))</f>
        <v>-169.00000000000003</v>
      </c>
      <c r="U40" s="13">
        <f>10*LOG10(10^((U35+U36)/10)+10^(U38/10))</f>
        <v>-169.00000000000003</v>
      </c>
      <c r="V40" s="14">
        <f>10*LOG10(10^((V35+V36)/10)+10^(V38/10))</f>
        <v>-169.00000000000003</v>
      </c>
      <c r="W40" s="12">
        <f t="shared" ref="W40:AK40" si="10">10*LOG10(10^((W35+W36)/10)+10^(W38/10))</f>
        <v>-169.00000000000003</v>
      </c>
      <c r="X40" s="13">
        <f t="shared" si="10"/>
        <v>-169.00000000000003</v>
      </c>
      <c r="Y40" s="14">
        <f t="shared" si="10"/>
        <v>-169.00000000000003</v>
      </c>
      <c r="Z40" s="12">
        <f t="shared" si="10"/>
        <v>-169.00000000000003</v>
      </c>
      <c r="AA40" s="13">
        <f t="shared" si="10"/>
        <v>-169.00000000000003</v>
      </c>
      <c r="AB40" s="14">
        <f t="shared" si="10"/>
        <v>-169.00000000000003</v>
      </c>
      <c r="AC40" s="12">
        <f t="shared" si="10"/>
        <v>-164.03352307536667</v>
      </c>
      <c r="AD40" s="13">
        <f t="shared" si="10"/>
        <v>-164.03352307536667</v>
      </c>
      <c r="AE40" s="14">
        <f t="shared" si="10"/>
        <v>-164.03352307536667</v>
      </c>
      <c r="AF40" s="12">
        <f t="shared" si="10"/>
        <v>-169.00000000000003</v>
      </c>
      <c r="AG40" s="13">
        <f t="shared" si="10"/>
        <v>-169.00000000000003</v>
      </c>
      <c r="AH40" s="14">
        <f t="shared" si="10"/>
        <v>-169.00000000000003</v>
      </c>
      <c r="AI40" s="12">
        <f t="shared" si="10"/>
        <v>-162.82946299127457</v>
      </c>
      <c r="AJ40" s="13">
        <f t="shared" si="10"/>
        <v>-162.82946299127457</v>
      </c>
      <c r="AK40" s="14">
        <f t="shared" si="10"/>
        <v>-162.82946299127457</v>
      </c>
    </row>
    <row r="41" spans="1:37">
      <c r="A41" s="54" t="s">
        <v>48</v>
      </c>
      <c r="B41" s="12" t="s">
        <v>11</v>
      </c>
      <c r="C41" s="13" t="s">
        <v>11</v>
      </c>
      <c r="D41" s="14" t="s">
        <v>11</v>
      </c>
      <c r="E41" s="15" t="s">
        <v>11</v>
      </c>
      <c r="F41" s="16" t="s">
        <v>11</v>
      </c>
      <c r="G41" s="17" t="s">
        <v>11</v>
      </c>
      <c r="H41" s="150" t="s">
        <v>11</v>
      </c>
      <c r="I41" s="151" t="s">
        <v>11</v>
      </c>
      <c r="J41" s="152" t="s">
        <v>11</v>
      </c>
      <c r="K41" s="12" t="s">
        <v>11</v>
      </c>
      <c r="L41" s="13" t="s">
        <v>11</v>
      </c>
      <c r="M41" s="14" t="s">
        <v>11</v>
      </c>
      <c r="N41" s="12" t="s">
        <v>11</v>
      </c>
      <c r="O41" s="13" t="s">
        <v>11</v>
      </c>
      <c r="P41" s="14" t="s">
        <v>11</v>
      </c>
      <c r="Q41" s="225" t="s">
        <v>11</v>
      </c>
      <c r="R41" s="225" t="s">
        <v>11</v>
      </c>
      <c r="S41" s="14" t="s">
        <v>11</v>
      </c>
      <c r="T41" s="12" t="s">
        <v>11</v>
      </c>
      <c r="U41" s="13" t="s">
        <v>11</v>
      </c>
      <c r="V41" s="14" t="s">
        <v>11</v>
      </c>
      <c r="W41" s="12" t="s">
        <v>11</v>
      </c>
      <c r="X41" s="13" t="s">
        <v>11</v>
      </c>
      <c r="Y41" s="14" t="s">
        <v>11</v>
      </c>
      <c r="Z41" s="12" t="s">
        <v>11</v>
      </c>
      <c r="AA41" s="13" t="s">
        <v>11</v>
      </c>
      <c r="AB41" s="14" t="s">
        <v>11</v>
      </c>
      <c r="AC41" s="12" t="s">
        <v>11</v>
      </c>
      <c r="AD41" s="13" t="s">
        <v>11</v>
      </c>
      <c r="AE41" s="14" t="s">
        <v>11</v>
      </c>
      <c r="AF41" s="12" t="s">
        <v>11</v>
      </c>
      <c r="AG41" s="13" t="s">
        <v>11</v>
      </c>
      <c r="AH41" s="14" t="s">
        <v>11</v>
      </c>
      <c r="AI41" s="12" t="s">
        <v>11</v>
      </c>
      <c r="AJ41" s="13" t="s">
        <v>11</v>
      </c>
      <c r="AK41" s="14" t="s">
        <v>11</v>
      </c>
    </row>
    <row r="42" spans="1:37">
      <c r="A42" s="55" t="s">
        <v>49</v>
      </c>
      <c r="B42" s="51">
        <f t="shared" ref="B42:C42" si="11">30*360*1000</f>
        <v>10800000</v>
      </c>
      <c r="C42" s="49">
        <f t="shared" si="11"/>
        <v>10800000</v>
      </c>
      <c r="D42" s="72">
        <f>11*360*1000</f>
        <v>3960000</v>
      </c>
      <c r="E42" s="50">
        <f>30*360*1000</f>
        <v>10800000</v>
      </c>
      <c r="F42" s="73">
        <f>30*360*1000</f>
        <v>10800000</v>
      </c>
      <c r="G42" s="74">
        <f>11*360*1000</f>
        <v>3960000</v>
      </c>
      <c r="H42" s="167">
        <f t="shared" ref="H42:I42" si="12">30*360*1000</f>
        <v>10800000</v>
      </c>
      <c r="I42" s="168">
        <f t="shared" si="12"/>
        <v>10800000</v>
      </c>
      <c r="J42" s="169">
        <f>11*360*1000</f>
        <v>3960000</v>
      </c>
      <c r="K42" s="210">
        <f t="shared" ref="K42:L42" si="13">30*360*1000</f>
        <v>10800000</v>
      </c>
      <c r="L42" s="211">
        <f t="shared" si="13"/>
        <v>10800000</v>
      </c>
      <c r="M42" s="212">
        <f>10*360*1000</f>
        <v>3600000</v>
      </c>
      <c r="N42" s="210">
        <f t="shared" ref="N42:O42" si="14">30*360*1000</f>
        <v>10800000</v>
      </c>
      <c r="O42" s="211">
        <f t="shared" si="14"/>
        <v>10800000</v>
      </c>
      <c r="P42" s="212">
        <f>8*360*1000</f>
        <v>2880000</v>
      </c>
      <c r="Q42" s="211">
        <f>30*360*1000</f>
        <v>10800000</v>
      </c>
      <c r="R42" s="211">
        <f>30*360*1000</f>
        <v>10800000</v>
      </c>
      <c r="S42" s="212">
        <f>8*360*1000</f>
        <v>2880000</v>
      </c>
      <c r="T42" s="210">
        <f>32*360*1000</f>
        <v>11520000</v>
      </c>
      <c r="U42" s="211">
        <f>32*360*1000</f>
        <v>11520000</v>
      </c>
      <c r="V42" s="212">
        <f>11*360*1000</f>
        <v>3960000</v>
      </c>
      <c r="W42" s="210">
        <f t="shared" ref="W42" si="15">30*360*1000</f>
        <v>10800000</v>
      </c>
      <c r="X42" s="211">
        <f>30*360*1000</f>
        <v>10800000</v>
      </c>
      <c r="Y42" s="212">
        <f>11*360*1000</f>
        <v>3960000</v>
      </c>
      <c r="Z42" s="210">
        <f>30*360*1000</f>
        <v>10800000</v>
      </c>
      <c r="AA42" s="211">
        <f>30*360*1000</f>
        <v>10800000</v>
      </c>
      <c r="AB42" s="212">
        <f>10*360*1000</f>
        <v>3600000</v>
      </c>
      <c r="AC42" s="210">
        <f t="shared" ref="AC42:AD42" si="16">30*360*1000</f>
        <v>10800000</v>
      </c>
      <c r="AD42" s="211">
        <f t="shared" si="16"/>
        <v>10800000</v>
      </c>
      <c r="AE42" s="212">
        <f>11*360*1000</f>
        <v>3960000</v>
      </c>
      <c r="AF42" s="210">
        <f>51*360*1000</f>
        <v>18360000</v>
      </c>
      <c r="AG42" s="211">
        <f>51*360*1000</f>
        <v>18360000</v>
      </c>
      <c r="AH42" s="212">
        <f>10*360*1000</f>
        <v>3600000</v>
      </c>
      <c r="AI42" s="210">
        <f>32*360*1000</f>
        <v>11520000</v>
      </c>
      <c r="AJ42" s="210">
        <f>32*360*1000</f>
        <v>11520000</v>
      </c>
      <c r="AK42" s="212">
        <f>9*360*1000</f>
        <v>3240000</v>
      </c>
    </row>
    <row r="43" spans="1:37">
      <c r="A43" s="11" t="s">
        <v>50</v>
      </c>
      <c r="B43" s="18" t="s">
        <v>11</v>
      </c>
      <c r="C43" s="19" t="s">
        <v>11</v>
      </c>
      <c r="D43" s="20" t="s">
        <v>11</v>
      </c>
      <c r="E43" s="21" t="s">
        <v>11</v>
      </c>
      <c r="F43" s="22" t="s">
        <v>11</v>
      </c>
      <c r="G43" s="23" t="s">
        <v>11</v>
      </c>
      <c r="H43" s="153" t="s">
        <v>11</v>
      </c>
      <c r="I43" s="154" t="s">
        <v>11</v>
      </c>
      <c r="J43" s="155" t="s">
        <v>11</v>
      </c>
      <c r="K43" s="153" t="s">
        <v>11</v>
      </c>
      <c r="L43" s="154" t="s">
        <v>11</v>
      </c>
      <c r="M43" s="155" t="s">
        <v>11</v>
      </c>
      <c r="N43" s="91" t="s">
        <v>11</v>
      </c>
      <c r="O43" s="92" t="s">
        <v>11</v>
      </c>
      <c r="P43" s="93" t="s">
        <v>11</v>
      </c>
      <c r="Q43" s="19" t="s">
        <v>11</v>
      </c>
      <c r="R43" s="19" t="s">
        <v>11</v>
      </c>
      <c r="S43" s="20" t="s">
        <v>11</v>
      </c>
      <c r="T43" s="91" t="s">
        <v>11</v>
      </c>
      <c r="U43" s="92" t="s">
        <v>11</v>
      </c>
      <c r="V43" s="93" t="s">
        <v>11</v>
      </c>
      <c r="W43" s="18" t="s">
        <v>11</v>
      </c>
      <c r="X43" s="19" t="s">
        <v>11</v>
      </c>
      <c r="Y43" s="20" t="s">
        <v>11</v>
      </c>
      <c r="Z43" s="18" t="s">
        <v>11</v>
      </c>
      <c r="AA43" s="19" t="s">
        <v>11</v>
      </c>
      <c r="AB43" s="20" t="s">
        <v>11</v>
      </c>
      <c r="AC43" s="18" t="s">
        <v>11</v>
      </c>
      <c r="AD43" s="19" t="s">
        <v>11</v>
      </c>
      <c r="AE43" s="20" t="s">
        <v>11</v>
      </c>
      <c r="AF43" s="91" t="s">
        <v>11</v>
      </c>
      <c r="AG43" s="92" t="s">
        <v>11</v>
      </c>
      <c r="AH43" s="93" t="s">
        <v>11</v>
      </c>
      <c r="AI43" s="91" t="s">
        <v>11</v>
      </c>
      <c r="AJ43" s="92" t="s">
        <v>11</v>
      </c>
      <c r="AK43" s="93" t="s">
        <v>11</v>
      </c>
    </row>
    <row r="44" spans="1:37">
      <c r="A44" s="11" t="s">
        <v>51</v>
      </c>
      <c r="B44" s="12">
        <f t="shared" ref="B44:P44" si="17">B40+10*LOG10(B42)</f>
        <v>-98.66576244513054</v>
      </c>
      <c r="C44" s="13">
        <f t="shared" si="17"/>
        <v>-98.66576244513054</v>
      </c>
      <c r="D44" s="14">
        <f t="shared" si="17"/>
        <v>-103.0230481407449</v>
      </c>
      <c r="E44" s="15">
        <f t="shared" si="17"/>
        <v>-98.66576244513054</v>
      </c>
      <c r="F44" s="16">
        <f t="shared" si="17"/>
        <v>-98.66576244513054</v>
      </c>
      <c r="G44" s="17">
        <f t="shared" si="17"/>
        <v>-103.0230481407449</v>
      </c>
      <c r="H44" s="150">
        <f t="shared" si="17"/>
        <v>-98.66576244513054</v>
      </c>
      <c r="I44" s="151">
        <f t="shared" si="17"/>
        <v>-98.66576244513054</v>
      </c>
      <c r="J44" s="152">
        <f t="shared" si="17"/>
        <v>-103.0230481407449</v>
      </c>
      <c r="K44" s="12">
        <f t="shared" si="17"/>
        <v>-98.66576244513054</v>
      </c>
      <c r="L44" s="13">
        <f t="shared" si="17"/>
        <v>-98.66576244513054</v>
      </c>
      <c r="M44" s="14">
        <f t="shared" si="17"/>
        <v>-103.43697499232717</v>
      </c>
      <c r="N44" s="12">
        <f t="shared" si="17"/>
        <v>-93.699285520497185</v>
      </c>
      <c r="O44" s="13">
        <f t="shared" si="17"/>
        <v>-93.699285520497185</v>
      </c>
      <c r="P44" s="14">
        <f t="shared" si="17"/>
        <v>-99.439598197774373</v>
      </c>
      <c r="Q44" s="37">
        <f>Q40+10*LOG10(Q42)</f>
        <v>-93.699285520497185</v>
      </c>
      <c r="R44" s="37">
        <f>R40+10*LOG10(R42)</f>
        <v>-93.699285520497185</v>
      </c>
      <c r="S44" s="14">
        <f t="shared" ref="S44" si="18">S40+10*LOG10(S42)</f>
        <v>-99.439598197774373</v>
      </c>
      <c r="T44" s="12">
        <f>T40+10*LOG10(T42)</f>
        <v>-98.385475209128103</v>
      </c>
      <c r="U44" s="13">
        <f>U40+10*LOG10(U42)</f>
        <v>-98.385475209128103</v>
      </c>
      <c r="V44" s="14">
        <f>V40+10*LOG10(V42)</f>
        <v>-103.0230481407449</v>
      </c>
      <c r="W44" s="12">
        <f t="shared" ref="W44:AK44" si="19">W40+10*LOG10(W42)</f>
        <v>-98.66576244513054</v>
      </c>
      <c r="X44" s="13">
        <f t="shared" si="19"/>
        <v>-98.66576244513054</v>
      </c>
      <c r="Y44" s="14">
        <f t="shared" si="19"/>
        <v>-103.0230481407449</v>
      </c>
      <c r="Z44" s="12">
        <f t="shared" si="19"/>
        <v>-98.66576244513054</v>
      </c>
      <c r="AA44" s="13">
        <f t="shared" si="19"/>
        <v>-98.66576244513054</v>
      </c>
      <c r="AB44" s="14">
        <f t="shared" si="19"/>
        <v>-103.43697499232717</v>
      </c>
      <c r="AC44" s="12">
        <f t="shared" si="19"/>
        <v>-93.699285520497185</v>
      </c>
      <c r="AD44" s="13">
        <f t="shared" si="19"/>
        <v>-93.699285520497185</v>
      </c>
      <c r="AE44" s="14">
        <f t="shared" si="19"/>
        <v>-98.05657121611155</v>
      </c>
      <c r="AF44" s="12">
        <f t="shared" si="19"/>
        <v>-96.361273231347795</v>
      </c>
      <c r="AG44" s="13">
        <f t="shared" si="19"/>
        <v>-96.361273231347795</v>
      </c>
      <c r="AH44" s="14">
        <f t="shared" si="19"/>
        <v>-103.43697499232717</v>
      </c>
      <c r="AI44" s="12">
        <f t="shared" si="19"/>
        <v>-92.214938200402642</v>
      </c>
      <c r="AJ44" s="13">
        <f t="shared" si="19"/>
        <v>-92.214938200402642</v>
      </c>
      <c r="AK44" s="14">
        <f t="shared" si="19"/>
        <v>-97.724012889208453</v>
      </c>
    </row>
    <row r="45" spans="1:37">
      <c r="A45" s="54" t="s">
        <v>52</v>
      </c>
      <c r="B45" s="12" t="s">
        <v>11</v>
      </c>
      <c r="C45" s="13" t="s">
        <v>11</v>
      </c>
      <c r="D45" s="14" t="s">
        <v>11</v>
      </c>
      <c r="E45" s="15" t="s">
        <v>11</v>
      </c>
      <c r="F45" s="16" t="s">
        <v>11</v>
      </c>
      <c r="G45" s="17" t="s">
        <v>11</v>
      </c>
      <c r="H45" s="150" t="s">
        <v>11</v>
      </c>
      <c r="I45" s="151" t="s">
        <v>11</v>
      </c>
      <c r="J45" s="152" t="s">
        <v>11</v>
      </c>
      <c r="K45" s="12" t="s">
        <v>11</v>
      </c>
      <c r="L45" s="13" t="s">
        <v>11</v>
      </c>
      <c r="M45" s="14" t="s">
        <v>11</v>
      </c>
      <c r="N45" s="12" t="s">
        <v>11</v>
      </c>
      <c r="O45" s="13" t="s">
        <v>11</v>
      </c>
      <c r="P45" s="14" t="s">
        <v>11</v>
      </c>
      <c r="Q45" s="37" t="s">
        <v>11</v>
      </c>
      <c r="R45" s="37" t="s">
        <v>11</v>
      </c>
      <c r="S45" s="14" t="s">
        <v>11</v>
      </c>
      <c r="T45" s="12" t="s">
        <v>11</v>
      </c>
      <c r="U45" s="13" t="s">
        <v>11</v>
      </c>
      <c r="V45" s="14" t="s">
        <v>11</v>
      </c>
      <c r="W45" s="12" t="s">
        <v>11</v>
      </c>
      <c r="X45" s="13" t="s">
        <v>11</v>
      </c>
      <c r="Y45" s="14" t="s">
        <v>11</v>
      </c>
      <c r="Z45" s="12" t="s">
        <v>11</v>
      </c>
      <c r="AA45" s="13" t="s">
        <v>11</v>
      </c>
      <c r="AB45" s="14" t="s">
        <v>11</v>
      </c>
      <c r="AC45" s="12" t="s">
        <v>11</v>
      </c>
      <c r="AD45" s="13" t="s">
        <v>11</v>
      </c>
      <c r="AE45" s="14" t="s">
        <v>11</v>
      </c>
      <c r="AF45" s="12" t="s">
        <v>11</v>
      </c>
      <c r="AG45" s="13" t="s">
        <v>11</v>
      </c>
      <c r="AH45" s="14" t="s">
        <v>11</v>
      </c>
      <c r="AI45" s="12" t="s">
        <v>11</v>
      </c>
      <c r="AJ45" s="13" t="s">
        <v>11</v>
      </c>
      <c r="AK45" s="14" t="s">
        <v>11</v>
      </c>
    </row>
    <row r="46" spans="1:37">
      <c r="A46" s="55" t="s">
        <v>53</v>
      </c>
      <c r="B46" s="56">
        <v>-5.3</v>
      </c>
      <c r="C46" s="56">
        <v>-5.3</v>
      </c>
      <c r="D46" s="56">
        <v>-5</v>
      </c>
      <c r="E46" s="46">
        <v>-3.9</v>
      </c>
      <c r="F46" s="44">
        <v>-3.9</v>
      </c>
      <c r="G46" s="53">
        <v>-4.5999999999999996</v>
      </c>
      <c r="H46" s="165">
        <v>-3.7</v>
      </c>
      <c r="I46" s="163">
        <v>-3.7</v>
      </c>
      <c r="J46" s="166">
        <v>-4.8</v>
      </c>
      <c r="K46" s="207">
        <v>1</v>
      </c>
      <c r="L46" s="208">
        <v>1</v>
      </c>
      <c r="M46" s="209">
        <v>0.8</v>
      </c>
      <c r="N46" s="207">
        <v>-1.5</v>
      </c>
      <c r="O46" s="208">
        <v>-1.5</v>
      </c>
      <c r="P46" s="209">
        <v>0.3</v>
      </c>
      <c r="Q46" s="211">
        <v>-5.54</v>
      </c>
      <c r="R46" s="211">
        <v>-5.53</v>
      </c>
      <c r="S46" s="209">
        <v>-4.24</v>
      </c>
      <c r="T46" s="207">
        <v>-5.3004718811976641</v>
      </c>
      <c r="U46" s="208">
        <v>-5.2776063611105233</v>
      </c>
      <c r="V46" s="209">
        <v>-6.0102038094175336</v>
      </c>
      <c r="W46" s="207">
        <v>-3.9</v>
      </c>
      <c r="X46" s="208">
        <v>-3.9</v>
      </c>
      <c r="Y46" s="209">
        <v>-3.9</v>
      </c>
      <c r="Z46" s="207">
        <v>-6.41</v>
      </c>
      <c r="AA46" s="208">
        <v>-6.42</v>
      </c>
      <c r="AB46" s="209">
        <v>-6.68</v>
      </c>
      <c r="AC46" s="207">
        <v>-3.48</v>
      </c>
      <c r="AD46" s="208">
        <v>-3.48</v>
      </c>
      <c r="AE46" s="209">
        <v>-2.8</v>
      </c>
      <c r="AF46" s="207">
        <v>-5.25</v>
      </c>
      <c r="AG46" s="208">
        <v>-5.25</v>
      </c>
      <c r="AH46" s="209">
        <v>-3.8</v>
      </c>
      <c r="AI46" s="207">
        <v>-6</v>
      </c>
      <c r="AJ46" s="208">
        <v>-6</v>
      </c>
      <c r="AK46" s="209">
        <v>-5</v>
      </c>
    </row>
    <row r="47" spans="1:37">
      <c r="A47" s="11" t="s">
        <v>54</v>
      </c>
      <c r="B47" s="12">
        <v>2</v>
      </c>
      <c r="C47" s="13">
        <v>2</v>
      </c>
      <c r="D47" s="14">
        <v>2</v>
      </c>
      <c r="E47" s="15">
        <v>2</v>
      </c>
      <c r="F47" s="16">
        <v>2</v>
      </c>
      <c r="G47" s="17">
        <v>2</v>
      </c>
      <c r="H47" s="150">
        <v>2</v>
      </c>
      <c r="I47" s="151">
        <v>2</v>
      </c>
      <c r="J47" s="152">
        <v>2</v>
      </c>
      <c r="K47" s="12">
        <v>2</v>
      </c>
      <c r="L47" s="13">
        <v>2</v>
      </c>
      <c r="M47" s="14">
        <v>2</v>
      </c>
      <c r="N47" s="12">
        <v>2</v>
      </c>
      <c r="O47" s="13">
        <v>2</v>
      </c>
      <c r="P47" s="14">
        <v>2</v>
      </c>
      <c r="Q47" s="222">
        <v>2</v>
      </c>
      <c r="R47" s="222">
        <v>2</v>
      </c>
      <c r="S47" s="14">
        <v>2</v>
      </c>
      <c r="T47" s="12">
        <v>2</v>
      </c>
      <c r="U47" s="13">
        <v>2</v>
      </c>
      <c r="V47" s="14">
        <v>2</v>
      </c>
      <c r="W47" s="12">
        <v>2</v>
      </c>
      <c r="X47" s="13">
        <v>2</v>
      </c>
      <c r="Y47" s="14">
        <v>2</v>
      </c>
      <c r="Z47" s="12">
        <v>2</v>
      </c>
      <c r="AA47" s="13">
        <v>2</v>
      </c>
      <c r="AB47" s="14">
        <v>2</v>
      </c>
      <c r="AC47" s="12">
        <v>2</v>
      </c>
      <c r="AD47" s="13">
        <v>2</v>
      </c>
      <c r="AE47" s="14">
        <v>2</v>
      </c>
      <c r="AF47" s="12">
        <v>2</v>
      </c>
      <c r="AG47" s="13">
        <v>2</v>
      </c>
      <c r="AH47" s="14">
        <v>2</v>
      </c>
      <c r="AI47" s="12">
        <v>2</v>
      </c>
      <c r="AJ47" s="13">
        <v>2</v>
      </c>
      <c r="AK47" s="14">
        <v>2</v>
      </c>
    </row>
    <row r="48" spans="1:37" ht="28">
      <c r="A48" s="11" t="s">
        <v>55</v>
      </c>
      <c r="B48" s="12" t="s">
        <v>11</v>
      </c>
      <c r="C48" s="13" t="s">
        <v>11</v>
      </c>
      <c r="D48" s="14" t="s">
        <v>11</v>
      </c>
      <c r="E48" s="15" t="s">
        <v>11</v>
      </c>
      <c r="F48" s="16" t="s">
        <v>11</v>
      </c>
      <c r="G48" s="17" t="s">
        <v>11</v>
      </c>
      <c r="H48" s="150" t="s">
        <v>11</v>
      </c>
      <c r="I48" s="151" t="s">
        <v>11</v>
      </c>
      <c r="J48" s="152" t="s">
        <v>11</v>
      </c>
      <c r="K48" s="12" t="s">
        <v>11</v>
      </c>
      <c r="L48" s="13" t="s">
        <v>11</v>
      </c>
      <c r="M48" s="14" t="s">
        <v>11</v>
      </c>
      <c r="N48" s="12" t="s">
        <v>11</v>
      </c>
      <c r="O48" s="13" t="s">
        <v>11</v>
      </c>
      <c r="P48" s="14" t="s">
        <v>11</v>
      </c>
      <c r="Q48" s="222" t="s">
        <v>11</v>
      </c>
      <c r="R48" s="222" t="s">
        <v>11</v>
      </c>
      <c r="S48" s="14" t="s">
        <v>11</v>
      </c>
      <c r="T48" s="12" t="s">
        <v>11</v>
      </c>
      <c r="U48" s="13" t="s">
        <v>11</v>
      </c>
      <c r="V48" s="14" t="s">
        <v>11</v>
      </c>
      <c r="W48" s="12" t="s">
        <v>11</v>
      </c>
      <c r="X48" s="13" t="s">
        <v>11</v>
      </c>
      <c r="Y48" s="14" t="s">
        <v>11</v>
      </c>
      <c r="Z48" s="12" t="s">
        <v>11</v>
      </c>
      <c r="AA48" s="13" t="s">
        <v>11</v>
      </c>
      <c r="AB48" s="14" t="s">
        <v>11</v>
      </c>
      <c r="AC48" s="12" t="s">
        <v>11</v>
      </c>
      <c r="AD48" s="13" t="s">
        <v>11</v>
      </c>
      <c r="AE48" s="14" t="s">
        <v>11</v>
      </c>
      <c r="AF48" s="12" t="s">
        <v>11</v>
      </c>
      <c r="AG48" s="13" t="s">
        <v>11</v>
      </c>
      <c r="AH48" s="14" t="s">
        <v>11</v>
      </c>
      <c r="AI48" s="12" t="s">
        <v>11</v>
      </c>
      <c r="AJ48" s="13" t="s">
        <v>11</v>
      </c>
      <c r="AK48" s="14" t="s">
        <v>11</v>
      </c>
    </row>
    <row r="49" spans="1:37" ht="33.75" customHeight="1">
      <c r="A49" s="11" t="s">
        <v>56</v>
      </c>
      <c r="B49" s="12">
        <v>0</v>
      </c>
      <c r="C49" s="13">
        <v>0</v>
      </c>
      <c r="D49" s="14">
        <v>0</v>
      </c>
      <c r="E49" s="15">
        <v>0</v>
      </c>
      <c r="F49" s="16">
        <v>0</v>
      </c>
      <c r="G49" s="17">
        <v>0</v>
      </c>
      <c r="H49" s="150">
        <v>0</v>
      </c>
      <c r="I49" s="151">
        <v>0</v>
      </c>
      <c r="J49" s="152">
        <v>0</v>
      </c>
      <c r="K49" s="12">
        <v>0</v>
      </c>
      <c r="L49" s="13">
        <v>0</v>
      </c>
      <c r="M49" s="14">
        <v>0</v>
      </c>
      <c r="N49" s="12">
        <v>0</v>
      </c>
      <c r="O49" s="13">
        <v>0</v>
      </c>
      <c r="P49" s="14">
        <v>0</v>
      </c>
      <c r="Q49" s="222">
        <v>0</v>
      </c>
      <c r="R49" s="222">
        <v>0</v>
      </c>
      <c r="S49" s="14">
        <v>0</v>
      </c>
      <c r="T49" s="12">
        <v>0</v>
      </c>
      <c r="U49" s="13">
        <v>0</v>
      </c>
      <c r="V49" s="14">
        <v>0</v>
      </c>
      <c r="W49" s="12">
        <v>0</v>
      </c>
      <c r="X49" s="13">
        <v>0</v>
      </c>
      <c r="Y49" s="14">
        <v>0</v>
      </c>
      <c r="Z49" s="12">
        <v>0</v>
      </c>
      <c r="AA49" s="13">
        <v>0</v>
      </c>
      <c r="AB49" s="14">
        <v>0</v>
      </c>
      <c r="AC49" s="12">
        <v>0</v>
      </c>
      <c r="AD49" s="13">
        <v>0</v>
      </c>
      <c r="AE49" s="14">
        <v>0</v>
      </c>
      <c r="AF49" s="12">
        <v>0</v>
      </c>
      <c r="AG49" s="13">
        <v>0</v>
      </c>
      <c r="AH49" s="14">
        <v>0</v>
      </c>
      <c r="AI49" s="12">
        <v>0</v>
      </c>
      <c r="AJ49" s="13">
        <v>0</v>
      </c>
      <c r="AK49" s="14">
        <v>0</v>
      </c>
    </row>
    <row r="50" spans="1:37" ht="28">
      <c r="A50" s="11" t="s">
        <v>57</v>
      </c>
      <c r="B50" s="18" t="s">
        <v>11</v>
      </c>
      <c r="C50" s="19" t="s">
        <v>11</v>
      </c>
      <c r="D50" s="20" t="s">
        <v>11</v>
      </c>
      <c r="E50" s="21" t="s">
        <v>11</v>
      </c>
      <c r="F50" s="22" t="s">
        <v>11</v>
      </c>
      <c r="G50" s="23" t="s">
        <v>11</v>
      </c>
      <c r="H50" s="153" t="s">
        <v>11</v>
      </c>
      <c r="I50" s="154" t="s">
        <v>11</v>
      </c>
      <c r="J50" s="155" t="s">
        <v>11</v>
      </c>
      <c r="K50" s="153" t="s">
        <v>11</v>
      </c>
      <c r="L50" s="154" t="s">
        <v>11</v>
      </c>
      <c r="M50" s="155" t="s">
        <v>11</v>
      </c>
      <c r="N50" s="91" t="s">
        <v>11</v>
      </c>
      <c r="O50" s="92" t="s">
        <v>11</v>
      </c>
      <c r="P50" s="93" t="s">
        <v>11</v>
      </c>
      <c r="Q50" s="223" t="s">
        <v>11</v>
      </c>
      <c r="R50" s="223" t="s">
        <v>11</v>
      </c>
      <c r="S50" s="20" t="s">
        <v>11</v>
      </c>
      <c r="T50" s="91" t="s">
        <v>11</v>
      </c>
      <c r="U50" s="92" t="s">
        <v>11</v>
      </c>
      <c r="V50" s="93" t="s">
        <v>11</v>
      </c>
      <c r="W50" s="18" t="s">
        <v>11</v>
      </c>
      <c r="X50" s="19" t="s">
        <v>11</v>
      </c>
      <c r="Y50" s="20" t="s">
        <v>11</v>
      </c>
      <c r="Z50" s="18" t="s">
        <v>11</v>
      </c>
      <c r="AA50" s="19" t="s">
        <v>11</v>
      </c>
      <c r="AB50" s="20" t="s">
        <v>11</v>
      </c>
      <c r="AC50" s="18" t="s">
        <v>11</v>
      </c>
      <c r="AD50" s="19" t="s">
        <v>11</v>
      </c>
      <c r="AE50" s="20" t="s">
        <v>11</v>
      </c>
      <c r="AF50" s="91" t="s">
        <v>11</v>
      </c>
      <c r="AG50" s="92" t="s">
        <v>11</v>
      </c>
      <c r="AH50" s="93" t="s">
        <v>11</v>
      </c>
      <c r="AI50" s="91" t="s">
        <v>11</v>
      </c>
      <c r="AJ50" s="92" t="s">
        <v>11</v>
      </c>
      <c r="AK50" s="93" t="s">
        <v>11</v>
      </c>
    </row>
    <row r="51" spans="1:37" ht="28">
      <c r="A51" s="11" t="s">
        <v>58</v>
      </c>
      <c r="B51" s="12">
        <f t="shared" ref="B51:P51" si="20">B44+B46+B47-B49</f>
        <v>-101.96576244513054</v>
      </c>
      <c r="C51" s="13">
        <f t="shared" si="20"/>
        <v>-101.96576244513054</v>
      </c>
      <c r="D51" s="14">
        <f t="shared" si="20"/>
        <v>-106.0230481407449</v>
      </c>
      <c r="E51" s="15">
        <f t="shared" si="20"/>
        <v>-100.56576244513055</v>
      </c>
      <c r="F51" s="16">
        <f t="shared" si="20"/>
        <v>-100.56576244513055</v>
      </c>
      <c r="G51" s="17">
        <f t="shared" si="20"/>
        <v>-105.6230481407449</v>
      </c>
      <c r="H51" s="150">
        <f t="shared" si="20"/>
        <v>-100.36576244513054</v>
      </c>
      <c r="I51" s="151">
        <f t="shared" si="20"/>
        <v>-100.36576244513054</v>
      </c>
      <c r="J51" s="152">
        <f t="shared" si="20"/>
        <v>-105.8230481407449</v>
      </c>
      <c r="K51" s="12">
        <f t="shared" si="20"/>
        <v>-95.66576244513054</v>
      </c>
      <c r="L51" s="13">
        <f t="shared" si="20"/>
        <v>-95.66576244513054</v>
      </c>
      <c r="M51" s="14">
        <f t="shared" si="20"/>
        <v>-100.63697499232717</v>
      </c>
      <c r="N51" s="12">
        <f t="shared" si="20"/>
        <v>-93.199285520497185</v>
      </c>
      <c r="O51" s="13">
        <f t="shared" si="20"/>
        <v>-93.199285520497185</v>
      </c>
      <c r="P51" s="14">
        <f t="shared" si="20"/>
        <v>-97.139598197774376</v>
      </c>
      <c r="Q51" s="225">
        <f>Q44+Q46+Q47-Q49</f>
        <v>-97.239285520497191</v>
      </c>
      <c r="R51" s="225">
        <f>R44+R46+R47-R49</f>
        <v>-97.229285520497186</v>
      </c>
      <c r="S51" s="14">
        <f t="shared" ref="S51" si="21">S44+S46+S47-S49</f>
        <v>-101.67959819777437</v>
      </c>
      <c r="T51" s="12">
        <f>T44+T46+T47-T49</f>
        <v>-101.68594709032577</v>
      </c>
      <c r="U51" s="13">
        <f>U44+U46+U47-U49</f>
        <v>-101.66308157023863</v>
      </c>
      <c r="V51" s="14">
        <f>V44+V46+V47-V49</f>
        <v>-107.03325195016244</v>
      </c>
      <c r="W51" s="12">
        <f t="shared" ref="W51:AK51" si="22">W44+W46+W47-W49</f>
        <v>-100.56576244513055</v>
      </c>
      <c r="X51" s="13">
        <f t="shared" si="22"/>
        <v>-100.56576244513055</v>
      </c>
      <c r="Y51" s="14">
        <f t="shared" si="22"/>
        <v>-104.92304814074491</v>
      </c>
      <c r="Z51" s="12">
        <f t="shared" si="22"/>
        <v>-103.07576244513054</v>
      </c>
      <c r="AA51" s="13">
        <f t="shared" si="22"/>
        <v>-103.08576244513054</v>
      </c>
      <c r="AB51" s="14">
        <f t="shared" si="22"/>
        <v>-108.11697499232716</v>
      </c>
      <c r="AC51" s="12">
        <f t="shared" si="22"/>
        <v>-95.179285520497189</v>
      </c>
      <c r="AD51" s="13">
        <f t="shared" si="22"/>
        <v>-95.179285520497189</v>
      </c>
      <c r="AE51" s="14">
        <f t="shared" si="22"/>
        <v>-98.856571216111547</v>
      </c>
      <c r="AF51" s="12">
        <f t="shared" si="22"/>
        <v>-99.611273231347795</v>
      </c>
      <c r="AG51" s="13">
        <f t="shared" si="22"/>
        <v>-99.611273231347795</v>
      </c>
      <c r="AH51" s="14">
        <f t="shared" si="22"/>
        <v>-105.23697499232716</v>
      </c>
      <c r="AI51" s="12">
        <f t="shared" si="22"/>
        <v>-96.214938200402642</v>
      </c>
      <c r="AJ51" s="13">
        <f t="shared" si="22"/>
        <v>-96.214938200402642</v>
      </c>
      <c r="AK51" s="14">
        <f t="shared" si="22"/>
        <v>-100.72401288920845</v>
      </c>
    </row>
    <row r="52" spans="1:37" ht="28">
      <c r="A52" s="75" t="s">
        <v>59</v>
      </c>
      <c r="B52" s="76" t="s">
        <v>11</v>
      </c>
      <c r="C52" s="77" t="s">
        <v>11</v>
      </c>
      <c r="D52" s="78" t="s">
        <v>11</v>
      </c>
      <c r="E52" s="79" t="s">
        <v>11</v>
      </c>
      <c r="F52" s="80" t="s">
        <v>11</v>
      </c>
      <c r="G52" s="81" t="s">
        <v>11</v>
      </c>
      <c r="H52" s="170" t="s">
        <v>11</v>
      </c>
      <c r="I52" s="171" t="s">
        <v>11</v>
      </c>
      <c r="J52" s="172" t="s">
        <v>11</v>
      </c>
      <c r="K52" s="76" t="s">
        <v>11</v>
      </c>
      <c r="L52" s="77" t="s">
        <v>11</v>
      </c>
      <c r="M52" s="78" t="s">
        <v>11</v>
      </c>
      <c r="N52" s="76" t="s">
        <v>11</v>
      </c>
      <c r="O52" s="77" t="s">
        <v>11</v>
      </c>
      <c r="P52" s="78" t="s">
        <v>11</v>
      </c>
      <c r="Q52" s="227" t="s">
        <v>11</v>
      </c>
      <c r="R52" s="227" t="s">
        <v>11</v>
      </c>
      <c r="S52" s="78" t="s">
        <v>11</v>
      </c>
      <c r="T52" s="76" t="s">
        <v>11</v>
      </c>
      <c r="U52" s="77" t="s">
        <v>11</v>
      </c>
      <c r="V52" s="78" t="s">
        <v>11</v>
      </c>
      <c r="W52" s="76" t="s">
        <v>11</v>
      </c>
      <c r="X52" s="77" t="s">
        <v>11</v>
      </c>
      <c r="Y52" s="78" t="s">
        <v>11</v>
      </c>
      <c r="Z52" s="76" t="s">
        <v>11</v>
      </c>
      <c r="AA52" s="77" t="s">
        <v>11</v>
      </c>
      <c r="AB52" s="78" t="s">
        <v>11</v>
      </c>
      <c r="AC52" s="76" t="s">
        <v>11</v>
      </c>
      <c r="AD52" s="77" t="s">
        <v>11</v>
      </c>
      <c r="AE52" s="78" t="s">
        <v>11</v>
      </c>
      <c r="AF52" s="76" t="s">
        <v>11</v>
      </c>
      <c r="AG52" s="77" t="s">
        <v>11</v>
      </c>
      <c r="AH52" s="78" t="s">
        <v>11</v>
      </c>
      <c r="AI52" s="76" t="s">
        <v>11</v>
      </c>
      <c r="AJ52" s="77" t="s">
        <v>11</v>
      </c>
      <c r="AK52" s="78" t="s">
        <v>11</v>
      </c>
    </row>
    <row r="53" spans="1:37" ht="28">
      <c r="A53" s="82" t="s">
        <v>60</v>
      </c>
      <c r="B53" s="83">
        <f t="shared" ref="B53:P53" si="23">B26+B30+B33-B34-B51</f>
        <v>145.73697499232716</v>
      </c>
      <c r="C53" s="84">
        <f t="shared" si="23"/>
        <v>145.73697499232716</v>
      </c>
      <c r="D53" s="85">
        <f t="shared" si="23"/>
        <v>149.79426068794152</v>
      </c>
      <c r="E53" s="86">
        <f t="shared" si="23"/>
        <v>141.42697499232716</v>
      </c>
      <c r="F53" s="87">
        <f t="shared" si="23"/>
        <v>141.42697499232716</v>
      </c>
      <c r="G53" s="88">
        <f t="shared" si="23"/>
        <v>146.48426068794151</v>
      </c>
      <c r="H53" s="183">
        <f t="shared" si="23"/>
        <v>137.13697499232717</v>
      </c>
      <c r="I53" s="184">
        <f t="shared" si="23"/>
        <v>137.13697499232717</v>
      </c>
      <c r="J53" s="185">
        <f t="shared" si="23"/>
        <v>142.59426068794153</v>
      </c>
      <c r="K53" s="83">
        <f t="shared" si="23"/>
        <v>139.43697499232718</v>
      </c>
      <c r="L53" s="84">
        <f t="shared" si="23"/>
        <v>139.43697499232718</v>
      </c>
      <c r="M53" s="85">
        <f t="shared" si="23"/>
        <v>144.40818753952379</v>
      </c>
      <c r="N53" s="83">
        <f t="shared" si="23"/>
        <v>124.97049806769381</v>
      </c>
      <c r="O53" s="84">
        <f t="shared" si="23"/>
        <v>124.97049806769381</v>
      </c>
      <c r="P53" s="85">
        <f t="shared" si="23"/>
        <v>128.910810744971</v>
      </c>
      <c r="Q53" s="226">
        <f>Q26+Q30+Q33-Q34-Q51</f>
        <v>141.01049806769382</v>
      </c>
      <c r="R53" s="226">
        <f>R26+R30+R33-R34-R51</f>
        <v>141.0004980676938</v>
      </c>
      <c r="S53" s="85">
        <f t="shared" ref="S53" si="24">S26+S30+S33-S34-S51</f>
        <v>145.45081074497099</v>
      </c>
      <c r="T53" s="83">
        <f>T26+T30+T33-T34-T51</f>
        <v>145.45715963752241</v>
      </c>
      <c r="U53" s="84">
        <f>U26+U30+U33-U34-U51</f>
        <v>145.43429411743526</v>
      </c>
      <c r="V53" s="85">
        <f>V26+V30+V33-V34-V51</f>
        <v>150.80446449735905</v>
      </c>
      <c r="W53" s="83">
        <f t="shared" ref="W53:AK53" si="25">W26+W30+W33-W34-W51</f>
        <v>144.33697499232716</v>
      </c>
      <c r="X53" s="84">
        <f t="shared" si="25"/>
        <v>144.33697499232716</v>
      </c>
      <c r="Y53" s="85">
        <f t="shared" si="25"/>
        <v>148.69426068794155</v>
      </c>
      <c r="Z53" s="83">
        <f t="shared" si="25"/>
        <v>146.84697499232715</v>
      </c>
      <c r="AA53" s="84">
        <f t="shared" si="25"/>
        <v>146.85697499232717</v>
      </c>
      <c r="AB53" s="85">
        <f t="shared" si="25"/>
        <v>151.88818753952378</v>
      </c>
      <c r="AC53" s="83">
        <f t="shared" si="25"/>
        <v>138.95049806769381</v>
      </c>
      <c r="AD53" s="84">
        <f t="shared" si="25"/>
        <v>138.95049806769381</v>
      </c>
      <c r="AE53" s="85">
        <f t="shared" si="25"/>
        <v>142.62778376330817</v>
      </c>
      <c r="AF53" s="83">
        <f t="shared" si="25"/>
        <v>140.35248577854441</v>
      </c>
      <c r="AG53" s="84">
        <f t="shared" si="25"/>
        <v>140.35248577854441</v>
      </c>
      <c r="AH53" s="85">
        <f t="shared" si="25"/>
        <v>145.97818753952379</v>
      </c>
      <c r="AI53" s="83">
        <f t="shared" si="25"/>
        <v>139.98615074759925</v>
      </c>
      <c r="AJ53" s="84">
        <f t="shared" si="25"/>
        <v>139.98615074759925</v>
      </c>
      <c r="AK53" s="85">
        <f t="shared" si="25"/>
        <v>144.49522543640506</v>
      </c>
    </row>
    <row r="54" spans="1:37" ht="15.5" thickBot="1">
      <c r="A54" s="71" t="s">
        <v>61</v>
      </c>
      <c r="B54" s="291"/>
      <c r="C54" s="292"/>
      <c r="D54" s="293"/>
      <c r="E54" s="294"/>
      <c r="F54" s="295"/>
      <c r="G54" s="296"/>
      <c r="H54" s="297"/>
      <c r="I54" s="298"/>
      <c r="J54" s="318"/>
      <c r="K54" s="283"/>
      <c r="L54" s="284"/>
      <c r="M54" s="285"/>
      <c r="N54" s="283"/>
      <c r="O54" s="284"/>
      <c r="P54" s="285"/>
      <c r="Q54" s="283"/>
      <c r="R54" s="284"/>
      <c r="S54" s="285"/>
      <c r="T54" s="283"/>
      <c r="U54" s="284"/>
      <c r="V54" s="285"/>
      <c r="W54" s="283"/>
      <c r="X54" s="284"/>
      <c r="Y54" s="285"/>
      <c r="Z54" s="283"/>
      <c r="AA54" s="284"/>
      <c r="AB54" s="285"/>
      <c r="AC54" s="283"/>
      <c r="AD54" s="284"/>
      <c r="AE54" s="285"/>
      <c r="AF54" s="283"/>
      <c r="AG54" s="284"/>
      <c r="AH54" s="285"/>
      <c r="AI54" s="283"/>
      <c r="AJ54" s="284"/>
      <c r="AK54" s="285"/>
    </row>
  </sheetData>
  <mergeCells count="24">
    <mergeCell ref="T1:V1"/>
    <mergeCell ref="T54:V54"/>
    <mergeCell ref="AC1:AE1"/>
    <mergeCell ref="AC54:AE54"/>
    <mergeCell ref="Z1:AB1"/>
    <mergeCell ref="Z54:AB54"/>
    <mergeCell ref="W1:Y1"/>
    <mergeCell ref="W54:Y54"/>
    <mergeCell ref="AI1:AK1"/>
    <mergeCell ref="AI54:AK54"/>
    <mergeCell ref="B1:D1"/>
    <mergeCell ref="E1:G1"/>
    <mergeCell ref="H1:J1"/>
    <mergeCell ref="B54:D54"/>
    <mergeCell ref="E54:G54"/>
    <mergeCell ref="H54:J54"/>
    <mergeCell ref="AF1:AH1"/>
    <mergeCell ref="AF54:AH54"/>
    <mergeCell ref="K1:M1"/>
    <mergeCell ref="K54:M54"/>
    <mergeCell ref="N1:P1"/>
    <mergeCell ref="N54:P54"/>
    <mergeCell ref="Q1:S1"/>
    <mergeCell ref="Q54:S54"/>
  </mergeCells>
  <phoneticPr fontId="1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54"/>
  <sheetViews>
    <sheetView workbookViewId="0">
      <pane xSplit="1" ySplit="1" topLeftCell="B38" activePane="bottomRight" state="frozen"/>
      <selection pane="topRight"/>
      <selection pane="bottomLeft"/>
      <selection pane="bottomRight" activeCell="A45" sqref="A45"/>
    </sheetView>
  </sheetViews>
  <sheetFormatPr defaultColWidth="9" defaultRowHeight="15"/>
  <cols>
    <col min="1" max="1" width="62.08203125" style="1" customWidth="1"/>
    <col min="2" max="2" width="15.58203125" style="2" customWidth="1"/>
    <col min="3" max="4" width="15.58203125" style="1" customWidth="1"/>
    <col min="5" max="5" width="15.58203125" style="2" customWidth="1"/>
    <col min="6" max="7" width="15.58203125" style="1" customWidth="1"/>
    <col min="8" max="8" width="15.5" style="176" customWidth="1"/>
    <col min="9" max="10" width="15.5" style="177" customWidth="1"/>
    <col min="11" max="11" width="15.58203125" style="176" customWidth="1"/>
    <col min="12" max="13" width="15.58203125" style="177" customWidth="1"/>
    <col min="14" max="14" width="15.58203125" style="2" customWidth="1"/>
    <col min="15" max="19" width="15.58203125" style="1" customWidth="1"/>
    <col min="20" max="20" width="15.58203125" style="2" customWidth="1"/>
    <col min="21" max="22" width="15.58203125" style="1" customWidth="1"/>
    <col min="23" max="23" width="15.58203125" style="2" customWidth="1"/>
    <col min="24" max="25" width="15.58203125" style="1" customWidth="1"/>
    <col min="26" max="16384" width="9" style="1"/>
  </cols>
  <sheetData>
    <row r="1" spans="1:25" ht="14.25" customHeight="1">
      <c r="A1" s="3" t="s">
        <v>0</v>
      </c>
      <c r="B1" s="277" t="s">
        <v>2</v>
      </c>
      <c r="C1" s="278"/>
      <c r="D1" s="279"/>
      <c r="E1" s="323" t="s">
        <v>3</v>
      </c>
      <c r="F1" s="324"/>
      <c r="G1" s="325"/>
      <c r="H1" s="315" t="s">
        <v>100</v>
      </c>
      <c r="I1" s="316"/>
      <c r="J1" s="317"/>
      <c r="K1" s="277" t="s">
        <v>107</v>
      </c>
      <c r="L1" s="278"/>
      <c r="M1" s="279"/>
      <c r="N1" s="277" t="s">
        <v>114</v>
      </c>
      <c r="O1" s="278"/>
      <c r="P1" s="279"/>
      <c r="Q1" s="277" t="s">
        <v>124</v>
      </c>
      <c r="R1" s="278"/>
      <c r="S1" s="279"/>
      <c r="T1" s="277" t="s">
        <v>128</v>
      </c>
      <c r="U1" s="278"/>
      <c r="V1" s="279"/>
      <c r="W1" s="277" t="s">
        <v>165</v>
      </c>
      <c r="X1" s="278"/>
      <c r="Y1" s="279"/>
    </row>
    <row r="2" spans="1:25" ht="42">
      <c r="A2" s="4" t="s">
        <v>63</v>
      </c>
      <c r="B2" s="5" t="s">
        <v>5</v>
      </c>
      <c r="C2" s="6" t="s">
        <v>6</v>
      </c>
      <c r="D2" s="7" t="s">
        <v>7</v>
      </c>
      <c r="E2" s="8" t="s">
        <v>5</v>
      </c>
      <c r="F2" s="9" t="s">
        <v>6</v>
      </c>
      <c r="G2" s="10" t="s">
        <v>7</v>
      </c>
      <c r="H2" s="147" t="s">
        <v>5</v>
      </c>
      <c r="I2" s="148" t="s">
        <v>6</v>
      </c>
      <c r="J2" s="149" t="s">
        <v>7</v>
      </c>
      <c r="K2" s="5" t="s">
        <v>5</v>
      </c>
      <c r="L2" s="6" t="s">
        <v>6</v>
      </c>
      <c r="M2" s="7" t="s">
        <v>7</v>
      </c>
      <c r="N2" s="5" t="s">
        <v>5</v>
      </c>
      <c r="O2" s="6" t="s">
        <v>6</v>
      </c>
      <c r="P2" s="7" t="s">
        <v>7</v>
      </c>
      <c r="Q2" s="5" t="s">
        <v>5</v>
      </c>
      <c r="R2" s="6" t="s">
        <v>6</v>
      </c>
      <c r="S2" s="7" t="s">
        <v>7</v>
      </c>
      <c r="T2" s="5" t="s">
        <v>5</v>
      </c>
      <c r="U2" s="6" t="s">
        <v>6</v>
      </c>
      <c r="V2" s="7" t="s">
        <v>7</v>
      </c>
      <c r="W2" s="5" t="s">
        <v>5</v>
      </c>
      <c r="X2" s="6" t="s">
        <v>6</v>
      </c>
      <c r="Y2" s="7" t="s">
        <v>7</v>
      </c>
    </row>
    <row r="3" spans="1:25">
      <c r="A3" s="11" t="s">
        <v>8</v>
      </c>
      <c r="B3" s="12">
        <v>2.6</v>
      </c>
      <c r="C3" s="13">
        <v>2.6</v>
      </c>
      <c r="D3" s="14">
        <v>2.6</v>
      </c>
      <c r="E3" s="15">
        <v>2.6</v>
      </c>
      <c r="F3" s="16">
        <v>2.6</v>
      </c>
      <c r="G3" s="17">
        <v>2.6</v>
      </c>
      <c r="H3" s="150">
        <v>2.6</v>
      </c>
      <c r="I3" s="151">
        <v>2.6</v>
      </c>
      <c r="J3" s="152">
        <v>2.6</v>
      </c>
      <c r="K3" s="12">
        <v>2.6</v>
      </c>
      <c r="L3" s="13">
        <v>2.6</v>
      </c>
      <c r="M3" s="14">
        <v>2.6</v>
      </c>
      <c r="N3" s="12">
        <v>2.6</v>
      </c>
      <c r="O3" s="13">
        <v>2.6</v>
      </c>
      <c r="P3" s="14">
        <v>2.6</v>
      </c>
      <c r="Q3" s="12">
        <v>2.6</v>
      </c>
      <c r="R3" s="13">
        <v>2.6</v>
      </c>
      <c r="S3" s="14">
        <v>2.6</v>
      </c>
      <c r="T3" s="12">
        <v>2.6</v>
      </c>
      <c r="U3" s="13">
        <v>2.6</v>
      </c>
      <c r="V3" s="14">
        <v>2.6</v>
      </c>
      <c r="W3" s="12">
        <v>2.6</v>
      </c>
      <c r="X3" s="13">
        <v>2.6</v>
      </c>
      <c r="Y3" s="14">
        <v>2.6</v>
      </c>
    </row>
    <row r="4" spans="1:25">
      <c r="A4" s="11" t="s">
        <v>9</v>
      </c>
      <c r="B4" s="12">
        <v>100</v>
      </c>
      <c r="C4" s="13">
        <v>100</v>
      </c>
      <c r="D4" s="14">
        <v>100</v>
      </c>
      <c r="E4" s="15">
        <v>100</v>
      </c>
      <c r="F4" s="16">
        <v>100</v>
      </c>
      <c r="G4" s="17">
        <v>100</v>
      </c>
      <c r="H4" s="150">
        <v>100</v>
      </c>
      <c r="I4" s="151">
        <v>100</v>
      </c>
      <c r="J4" s="152">
        <v>100</v>
      </c>
      <c r="K4" s="12">
        <v>100</v>
      </c>
      <c r="L4" s="13">
        <v>100</v>
      </c>
      <c r="M4" s="14">
        <v>100</v>
      </c>
      <c r="N4" s="12">
        <v>100</v>
      </c>
      <c r="O4" s="13">
        <v>100</v>
      </c>
      <c r="P4" s="14">
        <v>100</v>
      </c>
      <c r="Q4" s="12">
        <v>100</v>
      </c>
      <c r="R4" s="13">
        <v>100</v>
      </c>
      <c r="S4" s="14">
        <v>100</v>
      </c>
      <c r="T4" s="12">
        <v>100</v>
      </c>
      <c r="U4" s="13">
        <v>100</v>
      </c>
      <c r="V4" s="14">
        <v>100</v>
      </c>
      <c r="W4" s="12">
        <v>100</v>
      </c>
      <c r="X4" s="13">
        <v>100</v>
      </c>
      <c r="Y4" s="14">
        <v>100</v>
      </c>
    </row>
    <row r="5" spans="1:25">
      <c r="A5" s="11" t="s">
        <v>10</v>
      </c>
      <c r="B5" s="18" t="s">
        <v>11</v>
      </c>
      <c r="C5" s="19" t="s">
        <v>11</v>
      </c>
      <c r="D5" s="20" t="s">
        <v>11</v>
      </c>
      <c r="E5" s="21" t="s">
        <v>11</v>
      </c>
      <c r="F5" s="22" t="s">
        <v>11</v>
      </c>
      <c r="G5" s="23" t="s">
        <v>11</v>
      </c>
      <c r="H5" s="153" t="s">
        <v>11</v>
      </c>
      <c r="I5" s="154" t="s">
        <v>11</v>
      </c>
      <c r="J5" s="155" t="s">
        <v>11</v>
      </c>
      <c r="K5" s="153" t="s">
        <v>11</v>
      </c>
      <c r="L5" s="154" t="s">
        <v>11</v>
      </c>
      <c r="M5" s="155" t="s">
        <v>11</v>
      </c>
      <c r="N5" s="18" t="s">
        <v>11</v>
      </c>
      <c r="O5" s="19" t="s">
        <v>11</v>
      </c>
      <c r="P5" s="20" t="s">
        <v>11</v>
      </c>
      <c r="Q5" s="91" t="s">
        <v>11</v>
      </c>
      <c r="R5" s="92" t="s">
        <v>11</v>
      </c>
      <c r="S5" s="93" t="s">
        <v>11</v>
      </c>
      <c r="T5" s="18" t="s">
        <v>11</v>
      </c>
      <c r="U5" s="19" t="s">
        <v>11</v>
      </c>
      <c r="V5" s="20" t="s">
        <v>11</v>
      </c>
      <c r="W5" s="18" t="s">
        <v>11</v>
      </c>
      <c r="X5" s="19" t="s">
        <v>11</v>
      </c>
      <c r="Y5" s="20" t="s">
        <v>11</v>
      </c>
    </row>
    <row r="6" spans="1:25">
      <c r="A6" s="11" t="s">
        <v>12</v>
      </c>
      <c r="B6" s="18" t="s">
        <v>11</v>
      </c>
      <c r="C6" s="19" t="s">
        <v>11</v>
      </c>
      <c r="D6" s="20" t="s">
        <v>11</v>
      </c>
      <c r="E6" s="21" t="s">
        <v>11</v>
      </c>
      <c r="F6" s="22" t="s">
        <v>11</v>
      </c>
      <c r="G6" s="23" t="s">
        <v>11</v>
      </c>
      <c r="H6" s="153" t="s">
        <v>11</v>
      </c>
      <c r="I6" s="154" t="s">
        <v>11</v>
      </c>
      <c r="J6" s="155" t="s">
        <v>11</v>
      </c>
      <c r="K6" s="153" t="s">
        <v>11</v>
      </c>
      <c r="L6" s="154" t="s">
        <v>11</v>
      </c>
      <c r="M6" s="155" t="s">
        <v>11</v>
      </c>
      <c r="N6" s="18" t="s">
        <v>11</v>
      </c>
      <c r="O6" s="19" t="s">
        <v>11</v>
      </c>
      <c r="P6" s="20" t="s">
        <v>11</v>
      </c>
      <c r="Q6" s="91" t="s">
        <v>11</v>
      </c>
      <c r="R6" s="92" t="s">
        <v>11</v>
      </c>
      <c r="S6" s="93" t="s">
        <v>11</v>
      </c>
      <c r="T6" s="18" t="s">
        <v>11</v>
      </c>
      <c r="U6" s="19" t="s">
        <v>11</v>
      </c>
      <c r="V6" s="20" t="s">
        <v>11</v>
      </c>
      <c r="W6" s="18" t="s">
        <v>11</v>
      </c>
      <c r="X6" s="19" t="s">
        <v>11</v>
      </c>
      <c r="Y6" s="20" t="s">
        <v>11</v>
      </c>
    </row>
    <row r="7" spans="1:25" ht="28">
      <c r="A7" s="11" t="s">
        <v>99</v>
      </c>
      <c r="B7" s="24">
        <v>0.01</v>
      </c>
      <c r="C7" s="25">
        <v>0.01</v>
      </c>
      <c r="D7" s="26">
        <v>0.01</v>
      </c>
      <c r="E7" s="27">
        <v>0.01</v>
      </c>
      <c r="F7" s="28">
        <v>0.01</v>
      </c>
      <c r="G7" s="29">
        <v>0.01</v>
      </c>
      <c r="H7" s="156">
        <v>0.01</v>
      </c>
      <c r="I7" s="157">
        <v>0.01</v>
      </c>
      <c r="J7" s="158">
        <v>0.01</v>
      </c>
      <c r="K7" s="24">
        <v>0.01</v>
      </c>
      <c r="L7" s="25">
        <v>0.01</v>
      </c>
      <c r="M7" s="26">
        <v>0.01</v>
      </c>
      <c r="N7" s="24">
        <v>0.01</v>
      </c>
      <c r="O7" s="25">
        <v>0.01</v>
      </c>
      <c r="P7" s="26">
        <v>0.01</v>
      </c>
      <c r="Q7" s="24">
        <v>0.01</v>
      </c>
      <c r="R7" s="25">
        <v>0.01</v>
      </c>
      <c r="S7" s="26">
        <v>0.01</v>
      </c>
      <c r="T7" s="24">
        <v>0.01</v>
      </c>
      <c r="U7" s="25">
        <v>0.01</v>
      </c>
      <c r="V7" s="26">
        <v>0.01</v>
      </c>
      <c r="W7" s="24">
        <v>0.01</v>
      </c>
      <c r="X7" s="25">
        <v>0.01</v>
      </c>
      <c r="Y7" s="26">
        <v>0.01</v>
      </c>
    </row>
    <row r="8" spans="1:25">
      <c r="A8" s="11" t="s">
        <v>14</v>
      </c>
      <c r="B8" s="18" t="s">
        <v>11</v>
      </c>
      <c r="C8" s="19" t="s">
        <v>11</v>
      </c>
      <c r="D8" s="20" t="s">
        <v>11</v>
      </c>
      <c r="E8" s="21" t="s">
        <v>11</v>
      </c>
      <c r="F8" s="22" t="s">
        <v>11</v>
      </c>
      <c r="G8" s="23" t="s">
        <v>11</v>
      </c>
      <c r="H8" s="153" t="s">
        <v>11</v>
      </c>
      <c r="I8" s="154" t="s">
        <v>11</v>
      </c>
      <c r="J8" s="155" t="s">
        <v>11</v>
      </c>
      <c r="K8" s="153" t="s">
        <v>11</v>
      </c>
      <c r="L8" s="154" t="s">
        <v>11</v>
      </c>
      <c r="M8" s="155" t="s">
        <v>11</v>
      </c>
      <c r="N8" s="18" t="s">
        <v>11</v>
      </c>
      <c r="O8" s="19" t="s">
        <v>11</v>
      </c>
      <c r="P8" s="20" t="s">
        <v>11</v>
      </c>
      <c r="Q8" s="91" t="s">
        <v>11</v>
      </c>
      <c r="R8" s="92" t="s">
        <v>11</v>
      </c>
      <c r="S8" s="93" t="s">
        <v>11</v>
      </c>
      <c r="T8" s="18" t="s">
        <v>11</v>
      </c>
      <c r="U8" s="19" t="s">
        <v>11</v>
      </c>
      <c r="V8" s="20" t="s">
        <v>11</v>
      </c>
      <c r="W8" s="18" t="s">
        <v>11</v>
      </c>
      <c r="X8" s="19" t="s">
        <v>11</v>
      </c>
      <c r="Y8" s="20" t="s">
        <v>11</v>
      </c>
    </row>
    <row r="9" spans="1:25">
      <c r="A9" s="11" t="s">
        <v>15</v>
      </c>
      <c r="B9" s="12" t="s">
        <v>16</v>
      </c>
      <c r="C9" s="13" t="s">
        <v>16</v>
      </c>
      <c r="D9" s="14" t="s">
        <v>16</v>
      </c>
      <c r="E9" s="15" t="s">
        <v>16</v>
      </c>
      <c r="F9" s="16" t="s">
        <v>16</v>
      </c>
      <c r="G9" s="17" t="s">
        <v>16</v>
      </c>
      <c r="H9" s="150" t="s">
        <v>16</v>
      </c>
      <c r="I9" s="151" t="s">
        <v>16</v>
      </c>
      <c r="J9" s="152" t="s">
        <v>16</v>
      </c>
      <c r="K9" s="12" t="s">
        <v>16</v>
      </c>
      <c r="L9" s="13" t="s">
        <v>16</v>
      </c>
      <c r="M9" s="14" t="s">
        <v>16</v>
      </c>
      <c r="N9" s="12" t="s">
        <v>16</v>
      </c>
      <c r="O9" s="13" t="s">
        <v>16</v>
      </c>
      <c r="P9" s="14" t="s">
        <v>16</v>
      </c>
      <c r="Q9" s="12" t="s">
        <v>16</v>
      </c>
      <c r="R9" s="13" t="s">
        <v>16</v>
      </c>
      <c r="S9" s="14" t="s">
        <v>16</v>
      </c>
      <c r="T9" s="12" t="s">
        <v>16</v>
      </c>
      <c r="U9" s="13" t="s">
        <v>16</v>
      </c>
      <c r="V9" s="14" t="s">
        <v>16</v>
      </c>
      <c r="W9" s="12" t="s">
        <v>16</v>
      </c>
      <c r="X9" s="13" t="s">
        <v>16</v>
      </c>
      <c r="Y9" s="14" t="s">
        <v>16</v>
      </c>
    </row>
    <row r="10" spans="1:25">
      <c r="A10" s="11" t="s">
        <v>17</v>
      </c>
      <c r="B10" s="12">
        <v>3</v>
      </c>
      <c r="C10" s="13">
        <v>3</v>
      </c>
      <c r="D10" s="14">
        <v>3</v>
      </c>
      <c r="E10" s="15">
        <v>3</v>
      </c>
      <c r="F10" s="16">
        <v>3</v>
      </c>
      <c r="G10" s="17">
        <v>3</v>
      </c>
      <c r="H10" s="150">
        <v>3</v>
      </c>
      <c r="I10" s="151">
        <v>3</v>
      </c>
      <c r="J10" s="152">
        <v>3</v>
      </c>
      <c r="K10" s="12">
        <v>3</v>
      </c>
      <c r="L10" s="13">
        <v>3</v>
      </c>
      <c r="M10" s="14">
        <v>3</v>
      </c>
      <c r="N10" s="12">
        <v>3</v>
      </c>
      <c r="O10" s="13">
        <v>3</v>
      </c>
      <c r="P10" s="14">
        <v>3</v>
      </c>
      <c r="Q10" s="12">
        <v>3</v>
      </c>
      <c r="R10" s="13">
        <v>3</v>
      </c>
      <c r="S10" s="14">
        <v>3</v>
      </c>
      <c r="T10" s="12">
        <v>3</v>
      </c>
      <c r="U10" s="13">
        <v>3</v>
      </c>
      <c r="V10" s="14">
        <v>3</v>
      </c>
      <c r="W10" s="12">
        <v>3</v>
      </c>
      <c r="X10" s="13">
        <v>3</v>
      </c>
      <c r="Y10" s="14">
        <v>3</v>
      </c>
    </row>
    <row r="11" spans="1:25">
      <c r="A11" s="4" t="s">
        <v>18</v>
      </c>
      <c r="B11" s="30"/>
      <c r="C11" s="31"/>
      <c r="D11" s="32"/>
      <c r="E11" s="33"/>
      <c r="F11" s="34"/>
      <c r="G11" s="35"/>
      <c r="H11" s="159"/>
      <c r="I11" s="160"/>
      <c r="J11" s="161"/>
      <c r="K11" s="30"/>
      <c r="L11" s="31"/>
      <c r="M11" s="32"/>
      <c r="N11" s="30"/>
      <c r="O11" s="31"/>
      <c r="P11" s="32"/>
      <c r="Q11" s="30"/>
      <c r="R11" s="31"/>
      <c r="S11" s="32"/>
      <c r="T11" s="30"/>
      <c r="U11" s="31"/>
      <c r="V11" s="32"/>
      <c r="W11" s="30"/>
      <c r="X11" s="31"/>
      <c r="Y11" s="32"/>
    </row>
    <row r="12" spans="1:25" ht="15" customHeight="1">
      <c r="A12" s="11" t="s">
        <v>19</v>
      </c>
      <c r="B12" s="12">
        <v>1</v>
      </c>
      <c r="C12" s="13">
        <v>1</v>
      </c>
      <c r="D12" s="14">
        <v>1</v>
      </c>
      <c r="E12" s="15">
        <v>1</v>
      </c>
      <c r="F12" s="16">
        <v>1</v>
      </c>
      <c r="G12" s="17">
        <v>1</v>
      </c>
      <c r="H12" s="150">
        <v>1</v>
      </c>
      <c r="I12" s="151">
        <v>1</v>
      </c>
      <c r="J12" s="152">
        <v>1</v>
      </c>
      <c r="K12" s="12">
        <v>1</v>
      </c>
      <c r="L12" s="13">
        <v>1</v>
      </c>
      <c r="M12" s="14">
        <v>1</v>
      </c>
      <c r="N12" s="12">
        <v>1</v>
      </c>
      <c r="O12" s="13">
        <v>1</v>
      </c>
      <c r="P12" s="14">
        <v>1</v>
      </c>
      <c r="Q12" s="12">
        <v>1</v>
      </c>
      <c r="R12" s="13">
        <v>1</v>
      </c>
      <c r="S12" s="14">
        <v>1</v>
      </c>
      <c r="T12" s="12">
        <v>1</v>
      </c>
      <c r="U12" s="13">
        <v>1</v>
      </c>
      <c r="V12" s="14">
        <v>1</v>
      </c>
      <c r="W12" s="12">
        <v>1</v>
      </c>
      <c r="X12" s="13">
        <v>1</v>
      </c>
      <c r="Y12" s="14">
        <v>1</v>
      </c>
    </row>
    <row r="13" spans="1:25">
      <c r="A13" s="11" t="s">
        <v>20</v>
      </c>
      <c r="B13" s="12">
        <v>64</v>
      </c>
      <c r="C13" s="13">
        <v>64</v>
      </c>
      <c r="D13" s="14">
        <v>64</v>
      </c>
      <c r="E13" s="15">
        <v>64</v>
      </c>
      <c r="F13" s="16">
        <v>64</v>
      </c>
      <c r="G13" s="17">
        <v>64</v>
      </c>
      <c r="H13" s="150">
        <v>64</v>
      </c>
      <c r="I13" s="151">
        <v>64</v>
      </c>
      <c r="J13" s="152">
        <v>64</v>
      </c>
      <c r="K13" s="12">
        <v>64</v>
      </c>
      <c r="L13" s="13">
        <v>64</v>
      </c>
      <c r="M13" s="14">
        <v>64</v>
      </c>
      <c r="N13" s="12">
        <v>64</v>
      </c>
      <c r="O13" s="13">
        <v>64</v>
      </c>
      <c r="P13" s="14">
        <v>64</v>
      </c>
      <c r="Q13" s="12">
        <v>64</v>
      </c>
      <c r="R13" s="13">
        <v>64</v>
      </c>
      <c r="S13" s="14">
        <v>64</v>
      </c>
      <c r="T13" s="12">
        <v>64</v>
      </c>
      <c r="U13" s="13">
        <v>64</v>
      </c>
      <c r="V13" s="14">
        <v>64</v>
      </c>
      <c r="W13" s="12">
        <v>64</v>
      </c>
      <c r="X13" s="13">
        <v>64</v>
      </c>
      <c r="Y13" s="14">
        <v>64</v>
      </c>
    </row>
    <row r="14" spans="1:25">
      <c r="A14" s="36" t="s">
        <v>21</v>
      </c>
      <c r="B14" s="12">
        <v>1</v>
      </c>
      <c r="C14" s="13">
        <v>1</v>
      </c>
      <c r="D14" s="14">
        <v>1</v>
      </c>
      <c r="E14" s="15">
        <v>1</v>
      </c>
      <c r="F14" s="16">
        <v>1</v>
      </c>
      <c r="G14" s="17">
        <v>1</v>
      </c>
      <c r="H14" s="150">
        <v>1</v>
      </c>
      <c r="I14" s="151">
        <v>1</v>
      </c>
      <c r="J14" s="152">
        <v>1</v>
      </c>
      <c r="K14" s="12">
        <v>1</v>
      </c>
      <c r="L14" s="13">
        <v>1</v>
      </c>
      <c r="M14" s="14">
        <v>1</v>
      </c>
      <c r="N14" s="12">
        <v>1</v>
      </c>
      <c r="O14" s="13">
        <v>1</v>
      </c>
      <c r="P14" s="14">
        <v>1</v>
      </c>
      <c r="Q14" s="12">
        <v>1</v>
      </c>
      <c r="R14" s="13">
        <v>1</v>
      </c>
      <c r="S14" s="14">
        <v>1</v>
      </c>
      <c r="T14" s="12">
        <v>1</v>
      </c>
      <c r="U14" s="13">
        <v>1</v>
      </c>
      <c r="V14" s="14">
        <v>1</v>
      </c>
      <c r="W14" s="12">
        <v>1</v>
      </c>
      <c r="X14" s="13">
        <v>1</v>
      </c>
      <c r="Y14" s="14">
        <v>1</v>
      </c>
    </row>
    <row r="15" spans="1:25">
      <c r="A15" s="11" t="s">
        <v>22</v>
      </c>
      <c r="B15" s="12" t="s">
        <v>11</v>
      </c>
      <c r="C15" s="13" t="s">
        <v>11</v>
      </c>
      <c r="D15" s="14" t="s">
        <v>11</v>
      </c>
      <c r="E15" s="15" t="s">
        <v>11</v>
      </c>
      <c r="F15" s="16" t="s">
        <v>11</v>
      </c>
      <c r="G15" s="17" t="s">
        <v>11</v>
      </c>
      <c r="H15" s="150" t="s">
        <v>11</v>
      </c>
      <c r="I15" s="151" t="s">
        <v>11</v>
      </c>
      <c r="J15" s="152" t="s">
        <v>11</v>
      </c>
      <c r="K15" s="12" t="s">
        <v>11</v>
      </c>
      <c r="L15" s="13" t="s">
        <v>11</v>
      </c>
      <c r="M15" s="14" t="s">
        <v>11</v>
      </c>
      <c r="N15" s="12" t="s">
        <v>11</v>
      </c>
      <c r="O15" s="13" t="s">
        <v>11</v>
      </c>
      <c r="P15" s="14" t="s">
        <v>11</v>
      </c>
      <c r="Q15" s="12" t="s">
        <v>11</v>
      </c>
      <c r="R15" s="13" t="s">
        <v>11</v>
      </c>
      <c r="S15" s="14" t="s">
        <v>11</v>
      </c>
      <c r="T15" s="12" t="s">
        <v>11</v>
      </c>
      <c r="U15" s="13" t="s">
        <v>11</v>
      </c>
      <c r="V15" s="14" t="s">
        <v>11</v>
      </c>
      <c r="W15" s="12" t="s">
        <v>11</v>
      </c>
      <c r="X15" s="13" t="s">
        <v>11</v>
      </c>
      <c r="Y15" s="14" t="s">
        <v>11</v>
      </c>
    </row>
    <row r="16" spans="1:25">
      <c r="A16" s="11" t="s">
        <v>23</v>
      </c>
      <c r="B16" s="12">
        <v>23</v>
      </c>
      <c r="C16" s="13">
        <v>23</v>
      </c>
      <c r="D16" s="14">
        <v>23</v>
      </c>
      <c r="E16" s="15">
        <v>23</v>
      </c>
      <c r="F16" s="16">
        <v>23</v>
      </c>
      <c r="G16" s="17">
        <v>23</v>
      </c>
      <c r="H16" s="150">
        <v>23</v>
      </c>
      <c r="I16" s="151">
        <v>23</v>
      </c>
      <c r="J16" s="152">
        <v>23</v>
      </c>
      <c r="K16" s="12">
        <v>23</v>
      </c>
      <c r="L16" s="13">
        <v>23</v>
      </c>
      <c r="M16" s="14">
        <v>23</v>
      </c>
      <c r="N16" s="12">
        <v>23</v>
      </c>
      <c r="O16" s="13">
        <v>23</v>
      </c>
      <c r="P16" s="14">
        <v>23</v>
      </c>
      <c r="Q16" s="12">
        <v>23</v>
      </c>
      <c r="R16" s="13">
        <v>23</v>
      </c>
      <c r="S16" s="14">
        <v>23</v>
      </c>
      <c r="T16" s="12">
        <v>23</v>
      </c>
      <c r="U16" s="13">
        <v>23</v>
      </c>
      <c r="V16" s="14">
        <v>23</v>
      </c>
      <c r="W16" s="12">
        <v>23</v>
      </c>
      <c r="X16" s="13">
        <v>23</v>
      </c>
      <c r="Y16" s="14">
        <v>23</v>
      </c>
    </row>
    <row r="17" spans="1:25" ht="28">
      <c r="A17" s="11" t="s">
        <v>24</v>
      </c>
      <c r="B17" s="12">
        <v>23</v>
      </c>
      <c r="C17" s="13">
        <v>23</v>
      </c>
      <c r="D17" s="14">
        <v>23</v>
      </c>
      <c r="E17" s="15">
        <v>23</v>
      </c>
      <c r="F17" s="16">
        <v>23</v>
      </c>
      <c r="G17" s="17">
        <v>23</v>
      </c>
      <c r="H17" s="150">
        <v>23</v>
      </c>
      <c r="I17" s="151">
        <v>23</v>
      </c>
      <c r="J17" s="152">
        <v>23</v>
      </c>
      <c r="K17" s="12">
        <v>23</v>
      </c>
      <c r="L17" s="13">
        <v>23</v>
      </c>
      <c r="M17" s="14">
        <v>23</v>
      </c>
      <c r="N17" s="12">
        <v>23</v>
      </c>
      <c r="O17" s="13">
        <v>23</v>
      </c>
      <c r="P17" s="14">
        <v>23</v>
      </c>
      <c r="Q17" s="12">
        <v>23</v>
      </c>
      <c r="R17" s="13">
        <v>23</v>
      </c>
      <c r="S17" s="14">
        <v>23</v>
      </c>
      <c r="T17" s="12">
        <v>23</v>
      </c>
      <c r="U17" s="13">
        <v>23</v>
      </c>
      <c r="V17" s="14">
        <v>23</v>
      </c>
      <c r="W17" s="12">
        <v>23</v>
      </c>
      <c r="X17" s="13">
        <v>23</v>
      </c>
      <c r="Y17" s="14">
        <v>23</v>
      </c>
    </row>
    <row r="18" spans="1:25" ht="42">
      <c r="A18" s="36" t="s">
        <v>25</v>
      </c>
      <c r="B18" s="12">
        <f t="shared" ref="B18:P18" si="0">B19+10*LOG10(B12/B14)-B20</f>
        <v>0</v>
      </c>
      <c r="C18" s="13">
        <f t="shared" si="0"/>
        <v>0</v>
      </c>
      <c r="D18" s="14">
        <f t="shared" si="0"/>
        <v>0</v>
      </c>
      <c r="E18" s="15">
        <f t="shared" si="0"/>
        <v>0</v>
      </c>
      <c r="F18" s="16">
        <f t="shared" si="0"/>
        <v>0</v>
      </c>
      <c r="G18" s="17">
        <f t="shared" si="0"/>
        <v>0</v>
      </c>
      <c r="H18" s="150">
        <f t="shared" si="0"/>
        <v>0</v>
      </c>
      <c r="I18" s="151">
        <f t="shared" si="0"/>
        <v>0</v>
      </c>
      <c r="J18" s="152">
        <f t="shared" si="0"/>
        <v>0</v>
      </c>
      <c r="K18" s="12">
        <f t="shared" si="0"/>
        <v>0</v>
      </c>
      <c r="L18" s="13">
        <f t="shared" si="0"/>
        <v>0</v>
      </c>
      <c r="M18" s="14">
        <f t="shared" si="0"/>
        <v>0</v>
      </c>
      <c r="N18" s="12">
        <f t="shared" si="0"/>
        <v>0</v>
      </c>
      <c r="O18" s="12">
        <f t="shared" si="0"/>
        <v>0</v>
      </c>
      <c r="P18" s="12">
        <f t="shared" si="0"/>
        <v>0</v>
      </c>
      <c r="Q18" s="12">
        <f>Q19+10*LOG10(Q12/Q14)-Q20</f>
        <v>0</v>
      </c>
      <c r="R18" s="13">
        <f>R19+10*LOG10(R12/R14)-R20</f>
        <v>0</v>
      </c>
      <c r="S18" s="14">
        <f>S19+10*LOG10(S12/S14)-S20</f>
        <v>0</v>
      </c>
      <c r="T18" s="12">
        <f t="shared" ref="T18:Y18" si="1">T19+10*LOG10(T12/T14)-T20</f>
        <v>0</v>
      </c>
      <c r="U18" s="13">
        <f t="shared" si="1"/>
        <v>0</v>
      </c>
      <c r="V18" s="14">
        <f t="shared" si="1"/>
        <v>0</v>
      </c>
      <c r="W18" s="12">
        <f t="shared" si="1"/>
        <v>0</v>
      </c>
      <c r="X18" s="13">
        <f t="shared" si="1"/>
        <v>0</v>
      </c>
      <c r="Y18" s="14">
        <f t="shared" si="1"/>
        <v>0</v>
      </c>
    </row>
    <row r="19" spans="1:25">
      <c r="A19" s="11" t="s">
        <v>26</v>
      </c>
      <c r="B19" s="12">
        <v>0</v>
      </c>
      <c r="C19" s="37">
        <v>0</v>
      </c>
      <c r="D19" s="38">
        <v>0</v>
      </c>
      <c r="E19" s="15">
        <v>0</v>
      </c>
      <c r="F19" s="16">
        <v>0</v>
      </c>
      <c r="G19" s="17">
        <v>0</v>
      </c>
      <c r="H19" s="150">
        <v>0</v>
      </c>
      <c r="I19" s="151">
        <v>0</v>
      </c>
      <c r="J19" s="152">
        <v>0</v>
      </c>
      <c r="K19" s="12">
        <v>0</v>
      </c>
      <c r="L19" s="37">
        <v>0</v>
      </c>
      <c r="M19" s="38">
        <v>0</v>
      </c>
      <c r="N19" s="12">
        <v>0</v>
      </c>
      <c r="O19" s="12">
        <v>0</v>
      </c>
      <c r="P19" s="12">
        <v>0</v>
      </c>
      <c r="Q19" s="12">
        <v>0</v>
      </c>
      <c r="R19" s="13">
        <v>0</v>
      </c>
      <c r="S19" s="14">
        <v>0</v>
      </c>
      <c r="T19" s="12">
        <v>0</v>
      </c>
      <c r="U19" s="37">
        <v>0</v>
      </c>
      <c r="V19" s="38">
        <v>0</v>
      </c>
      <c r="W19" s="12">
        <v>0</v>
      </c>
      <c r="X19" s="37">
        <v>0</v>
      </c>
      <c r="Y19" s="38">
        <v>0</v>
      </c>
    </row>
    <row r="20" spans="1:25" ht="42">
      <c r="A20" s="36" t="s">
        <v>27</v>
      </c>
      <c r="B20" s="12">
        <v>0</v>
      </c>
      <c r="C20" s="13">
        <v>0</v>
      </c>
      <c r="D20" s="14">
        <v>0</v>
      </c>
      <c r="E20" s="15">
        <v>0</v>
      </c>
      <c r="F20" s="16">
        <v>0</v>
      </c>
      <c r="G20" s="17">
        <v>0</v>
      </c>
      <c r="H20" s="150">
        <v>0</v>
      </c>
      <c r="I20" s="151">
        <v>0</v>
      </c>
      <c r="J20" s="152">
        <v>0</v>
      </c>
      <c r="K20" s="12">
        <v>0</v>
      </c>
      <c r="L20" s="13">
        <v>0</v>
      </c>
      <c r="M20" s="14">
        <v>0</v>
      </c>
      <c r="N20" s="12">
        <v>0</v>
      </c>
      <c r="O20" s="13">
        <v>0</v>
      </c>
      <c r="P20" s="14">
        <v>0</v>
      </c>
      <c r="Q20" s="12">
        <v>0</v>
      </c>
      <c r="R20" s="13">
        <v>0</v>
      </c>
      <c r="S20" s="14">
        <v>0</v>
      </c>
      <c r="T20" s="12">
        <v>0</v>
      </c>
      <c r="U20" s="13">
        <v>0</v>
      </c>
      <c r="V20" s="14">
        <v>0</v>
      </c>
      <c r="W20" s="12">
        <v>0</v>
      </c>
      <c r="X20" s="13">
        <v>0</v>
      </c>
      <c r="Y20" s="14">
        <v>0</v>
      </c>
    </row>
    <row r="21" spans="1:25" ht="61.5" customHeight="1">
      <c r="A21" s="36" t="s">
        <v>28</v>
      </c>
      <c r="B21" s="12">
        <v>0</v>
      </c>
      <c r="C21" s="13">
        <v>0</v>
      </c>
      <c r="D21" s="14">
        <v>0</v>
      </c>
      <c r="E21" s="15">
        <v>0</v>
      </c>
      <c r="F21" s="16">
        <v>0</v>
      </c>
      <c r="G21" s="17">
        <v>0</v>
      </c>
      <c r="H21" s="150">
        <v>0</v>
      </c>
      <c r="I21" s="151">
        <v>0</v>
      </c>
      <c r="J21" s="152">
        <v>0</v>
      </c>
      <c r="K21" s="12">
        <v>0</v>
      </c>
      <c r="L21" s="13">
        <v>0</v>
      </c>
      <c r="M21" s="14">
        <v>0</v>
      </c>
      <c r="N21" s="12">
        <v>0</v>
      </c>
      <c r="O21" s="13">
        <v>0</v>
      </c>
      <c r="P21" s="14">
        <v>0</v>
      </c>
      <c r="Q21" s="12">
        <v>0</v>
      </c>
      <c r="R21" s="13">
        <v>0</v>
      </c>
      <c r="S21" s="14">
        <v>0</v>
      </c>
      <c r="T21" s="12">
        <v>0</v>
      </c>
      <c r="U21" s="13">
        <v>0</v>
      </c>
      <c r="V21" s="14">
        <v>0</v>
      </c>
      <c r="W21" s="12">
        <v>0</v>
      </c>
      <c r="X21" s="13">
        <v>0</v>
      </c>
      <c r="Y21" s="14">
        <v>0</v>
      </c>
    </row>
    <row r="22" spans="1:25">
      <c r="A22" s="11" t="s">
        <v>29</v>
      </c>
      <c r="B22" s="12">
        <v>0</v>
      </c>
      <c r="C22" s="13">
        <v>0</v>
      </c>
      <c r="D22" s="14">
        <v>0</v>
      </c>
      <c r="E22" s="15">
        <v>0</v>
      </c>
      <c r="F22" s="16">
        <v>0</v>
      </c>
      <c r="G22" s="17">
        <v>0</v>
      </c>
      <c r="H22" s="150">
        <v>0</v>
      </c>
      <c r="I22" s="151">
        <v>0</v>
      </c>
      <c r="J22" s="152">
        <v>0</v>
      </c>
      <c r="K22" s="12">
        <v>0</v>
      </c>
      <c r="L22" s="13">
        <v>0</v>
      </c>
      <c r="M22" s="14">
        <v>0</v>
      </c>
      <c r="N22" s="12">
        <v>0</v>
      </c>
      <c r="O22" s="13">
        <v>0</v>
      </c>
      <c r="P22" s="14">
        <v>0</v>
      </c>
      <c r="Q22" s="12">
        <v>0</v>
      </c>
      <c r="R22" s="13">
        <v>0</v>
      </c>
      <c r="S22" s="14">
        <v>0</v>
      </c>
      <c r="T22" s="12">
        <v>0</v>
      </c>
      <c r="U22" s="13">
        <v>0</v>
      </c>
      <c r="V22" s="14">
        <v>0</v>
      </c>
      <c r="W22" s="12">
        <v>0</v>
      </c>
      <c r="X22" s="13">
        <v>0</v>
      </c>
      <c r="Y22" s="14">
        <v>0</v>
      </c>
    </row>
    <row r="23" spans="1:25">
      <c r="A23" s="11" t="s">
        <v>30</v>
      </c>
      <c r="B23" s="12">
        <v>0</v>
      </c>
      <c r="C23" s="13">
        <v>0</v>
      </c>
      <c r="D23" s="14">
        <v>0</v>
      </c>
      <c r="E23" s="15">
        <v>0</v>
      </c>
      <c r="F23" s="16">
        <v>0</v>
      </c>
      <c r="G23" s="17">
        <v>0</v>
      </c>
      <c r="H23" s="150">
        <v>0</v>
      </c>
      <c r="I23" s="151">
        <v>0</v>
      </c>
      <c r="J23" s="152">
        <v>0</v>
      </c>
      <c r="K23" s="12">
        <v>0</v>
      </c>
      <c r="L23" s="13">
        <v>0</v>
      </c>
      <c r="M23" s="14">
        <v>0</v>
      </c>
      <c r="N23" s="12">
        <v>0</v>
      </c>
      <c r="O23" s="13">
        <v>0</v>
      </c>
      <c r="P23" s="14">
        <v>0</v>
      </c>
      <c r="Q23" s="12">
        <v>0</v>
      </c>
      <c r="R23" s="13">
        <v>0</v>
      </c>
      <c r="S23" s="14">
        <v>0</v>
      </c>
      <c r="T23" s="12">
        <v>0</v>
      </c>
      <c r="U23" s="13">
        <v>0</v>
      </c>
      <c r="V23" s="14">
        <v>0</v>
      </c>
      <c r="W23" s="12">
        <v>0</v>
      </c>
      <c r="X23" s="13">
        <v>0</v>
      </c>
      <c r="Y23" s="14">
        <v>0</v>
      </c>
    </row>
    <row r="24" spans="1:25" ht="28">
      <c r="A24" s="11" t="s">
        <v>31</v>
      </c>
      <c r="B24" s="12">
        <v>1</v>
      </c>
      <c r="C24" s="13">
        <v>1</v>
      </c>
      <c r="D24" s="14">
        <v>1</v>
      </c>
      <c r="E24" s="15">
        <v>1</v>
      </c>
      <c r="F24" s="16">
        <v>1</v>
      </c>
      <c r="G24" s="17">
        <v>1</v>
      </c>
      <c r="H24" s="150">
        <v>1</v>
      </c>
      <c r="I24" s="151">
        <v>1</v>
      </c>
      <c r="J24" s="152">
        <v>1</v>
      </c>
      <c r="K24" s="12">
        <v>1</v>
      </c>
      <c r="L24" s="13">
        <v>1</v>
      </c>
      <c r="M24" s="14">
        <v>1</v>
      </c>
      <c r="N24" s="12">
        <v>1</v>
      </c>
      <c r="O24" s="13">
        <v>1</v>
      </c>
      <c r="P24" s="14">
        <v>1</v>
      </c>
      <c r="Q24" s="12">
        <v>1</v>
      </c>
      <c r="R24" s="13">
        <v>1</v>
      </c>
      <c r="S24" s="14">
        <v>1</v>
      </c>
      <c r="T24" s="12">
        <v>1</v>
      </c>
      <c r="U24" s="13">
        <v>1</v>
      </c>
      <c r="V24" s="14">
        <v>1</v>
      </c>
      <c r="W24" s="12">
        <v>1</v>
      </c>
      <c r="X24" s="13">
        <v>1</v>
      </c>
      <c r="Y24" s="14">
        <v>1</v>
      </c>
    </row>
    <row r="25" spans="1:25">
      <c r="A25" s="11" t="s">
        <v>32</v>
      </c>
      <c r="B25" s="12">
        <f t="shared" ref="B25:P25" si="2">B17+B18+B21+B22-B24</f>
        <v>22</v>
      </c>
      <c r="C25" s="13">
        <f t="shared" si="2"/>
        <v>22</v>
      </c>
      <c r="D25" s="14">
        <f t="shared" si="2"/>
        <v>22</v>
      </c>
      <c r="E25" s="15">
        <f t="shared" si="2"/>
        <v>22</v>
      </c>
      <c r="F25" s="16">
        <f t="shared" si="2"/>
        <v>22</v>
      </c>
      <c r="G25" s="17">
        <f t="shared" si="2"/>
        <v>22</v>
      </c>
      <c r="H25" s="150">
        <f t="shared" si="2"/>
        <v>22</v>
      </c>
      <c r="I25" s="151">
        <f t="shared" si="2"/>
        <v>22</v>
      </c>
      <c r="J25" s="152">
        <f t="shared" si="2"/>
        <v>22</v>
      </c>
      <c r="K25" s="12">
        <f t="shared" si="2"/>
        <v>22</v>
      </c>
      <c r="L25" s="13">
        <f t="shared" si="2"/>
        <v>22</v>
      </c>
      <c r="M25" s="14">
        <f t="shared" si="2"/>
        <v>22</v>
      </c>
      <c r="N25" s="12">
        <f t="shared" si="2"/>
        <v>22</v>
      </c>
      <c r="O25" s="13">
        <f t="shared" si="2"/>
        <v>22</v>
      </c>
      <c r="P25" s="14">
        <f t="shared" si="2"/>
        <v>22</v>
      </c>
      <c r="Q25" s="12">
        <f>Q17+Q18+Q21+Q22-Q24</f>
        <v>22</v>
      </c>
      <c r="R25" s="13">
        <f>R17+R18+R21+R22-R24</f>
        <v>22</v>
      </c>
      <c r="S25" s="14">
        <f>S17+S18+S21+S22-S24</f>
        <v>22</v>
      </c>
      <c r="T25" s="12">
        <f t="shared" ref="T25:Y25" si="3">T17+T18+T21+T22-T24</f>
        <v>22</v>
      </c>
      <c r="U25" s="13">
        <f t="shared" si="3"/>
        <v>22</v>
      </c>
      <c r="V25" s="14">
        <f t="shared" si="3"/>
        <v>22</v>
      </c>
      <c r="W25" s="12">
        <f t="shared" si="3"/>
        <v>22</v>
      </c>
      <c r="X25" s="13">
        <f t="shared" si="3"/>
        <v>22</v>
      </c>
      <c r="Y25" s="14">
        <f t="shared" si="3"/>
        <v>22</v>
      </c>
    </row>
    <row r="26" spans="1:25">
      <c r="A26" s="11" t="s">
        <v>33</v>
      </c>
      <c r="B26" s="18" t="s">
        <v>11</v>
      </c>
      <c r="C26" s="19" t="s">
        <v>11</v>
      </c>
      <c r="D26" s="20" t="s">
        <v>11</v>
      </c>
      <c r="E26" s="21" t="s">
        <v>11</v>
      </c>
      <c r="F26" s="22" t="s">
        <v>11</v>
      </c>
      <c r="G26" s="23" t="s">
        <v>11</v>
      </c>
      <c r="H26" s="153" t="s">
        <v>11</v>
      </c>
      <c r="I26" s="154" t="s">
        <v>11</v>
      </c>
      <c r="J26" s="155" t="s">
        <v>11</v>
      </c>
      <c r="K26" s="153" t="s">
        <v>11</v>
      </c>
      <c r="L26" s="154" t="s">
        <v>11</v>
      </c>
      <c r="M26" s="155" t="s">
        <v>11</v>
      </c>
      <c r="N26" s="18" t="s">
        <v>11</v>
      </c>
      <c r="O26" s="19" t="s">
        <v>11</v>
      </c>
      <c r="P26" s="20" t="s">
        <v>11</v>
      </c>
      <c r="Q26" s="91" t="s">
        <v>11</v>
      </c>
      <c r="R26" s="92" t="s">
        <v>11</v>
      </c>
      <c r="S26" s="93" t="s">
        <v>11</v>
      </c>
      <c r="T26" s="18" t="s">
        <v>11</v>
      </c>
      <c r="U26" s="19" t="s">
        <v>11</v>
      </c>
      <c r="V26" s="20" t="s">
        <v>11</v>
      </c>
      <c r="W26" s="18" t="s">
        <v>11</v>
      </c>
      <c r="X26" s="19" t="s">
        <v>11</v>
      </c>
      <c r="Y26" s="20" t="s">
        <v>11</v>
      </c>
    </row>
    <row r="27" spans="1:25">
      <c r="A27" s="4" t="s">
        <v>34</v>
      </c>
      <c r="B27" s="30"/>
      <c r="C27" s="31"/>
      <c r="D27" s="32"/>
      <c r="E27" s="33"/>
      <c r="F27" s="34"/>
      <c r="G27" s="35"/>
      <c r="H27" s="159"/>
      <c r="I27" s="160"/>
      <c r="J27" s="161"/>
      <c r="K27" s="30"/>
      <c r="L27" s="31"/>
      <c r="M27" s="32"/>
      <c r="N27" s="30"/>
      <c r="O27" s="31"/>
      <c r="P27" s="32"/>
      <c r="Q27" s="30"/>
      <c r="R27" s="31"/>
      <c r="S27" s="32"/>
      <c r="T27" s="30"/>
      <c r="U27" s="31"/>
      <c r="V27" s="32"/>
      <c r="W27" s="30"/>
      <c r="X27" s="31"/>
      <c r="Y27" s="32"/>
    </row>
    <row r="28" spans="1:25">
      <c r="A28" s="11" t="s">
        <v>77</v>
      </c>
      <c r="B28" s="12">
        <v>192</v>
      </c>
      <c r="C28" s="13">
        <v>192</v>
      </c>
      <c r="D28" s="14">
        <v>192</v>
      </c>
      <c r="E28" s="15">
        <v>192</v>
      </c>
      <c r="F28" s="16">
        <v>192</v>
      </c>
      <c r="G28" s="17">
        <v>192</v>
      </c>
      <c r="H28" s="150">
        <v>192</v>
      </c>
      <c r="I28" s="151">
        <v>192</v>
      </c>
      <c r="J28" s="152">
        <v>192</v>
      </c>
      <c r="K28" s="12">
        <v>192</v>
      </c>
      <c r="L28" s="13">
        <v>192</v>
      </c>
      <c r="M28" s="14">
        <v>192</v>
      </c>
      <c r="N28" s="12">
        <v>192</v>
      </c>
      <c r="O28" s="13">
        <v>192</v>
      </c>
      <c r="P28" s="14">
        <v>192</v>
      </c>
      <c r="Q28" s="12">
        <v>192</v>
      </c>
      <c r="R28" s="13">
        <v>192</v>
      </c>
      <c r="S28" s="14">
        <v>192</v>
      </c>
      <c r="T28" s="12">
        <v>192</v>
      </c>
      <c r="U28" s="13">
        <v>192</v>
      </c>
      <c r="V28" s="14">
        <v>192</v>
      </c>
      <c r="W28" s="12">
        <v>192</v>
      </c>
      <c r="X28" s="13">
        <v>192</v>
      </c>
      <c r="Y28" s="14">
        <v>192</v>
      </c>
    </row>
    <row r="29" spans="1:25">
      <c r="A29" s="39" t="s">
        <v>36</v>
      </c>
      <c r="B29" s="40">
        <v>4</v>
      </c>
      <c r="C29" s="41">
        <v>4</v>
      </c>
      <c r="D29" s="42">
        <v>4</v>
      </c>
      <c r="E29" s="43">
        <v>4</v>
      </c>
      <c r="F29" s="44">
        <v>4</v>
      </c>
      <c r="G29" s="45">
        <v>4</v>
      </c>
      <c r="H29" s="162">
        <v>4</v>
      </c>
      <c r="I29" s="163">
        <v>4</v>
      </c>
      <c r="J29" s="164">
        <v>4</v>
      </c>
      <c r="K29" s="213">
        <v>4</v>
      </c>
      <c r="L29" s="208">
        <v>4</v>
      </c>
      <c r="M29" s="214">
        <v>4</v>
      </c>
      <c r="N29" s="213">
        <v>4</v>
      </c>
      <c r="O29" s="208">
        <v>4</v>
      </c>
      <c r="P29" s="214">
        <v>4</v>
      </c>
      <c r="Q29" s="213">
        <v>4</v>
      </c>
      <c r="R29" s="208">
        <v>4</v>
      </c>
      <c r="S29" s="214">
        <v>4</v>
      </c>
      <c r="T29" s="213">
        <v>4</v>
      </c>
      <c r="U29" s="208">
        <v>4</v>
      </c>
      <c r="V29" s="214">
        <v>4</v>
      </c>
      <c r="W29" s="213">
        <v>4</v>
      </c>
      <c r="X29" s="208">
        <v>4</v>
      </c>
      <c r="Y29" s="214">
        <v>4</v>
      </c>
    </row>
    <row r="30" spans="1:25" ht="42">
      <c r="A30" s="11" t="s">
        <v>37</v>
      </c>
      <c r="B30" s="12">
        <f t="shared" ref="B30:P30" si="4">B31+10*LOG10(B28/B13)-B32</f>
        <v>12.771212547196624</v>
      </c>
      <c r="C30" s="13">
        <f t="shared" si="4"/>
        <v>12.771212547196624</v>
      </c>
      <c r="D30" s="14">
        <f t="shared" si="4"/>
        <v>12.771212547196624</v>
      </c>
      <c r="E30" s="15">
        <f t="shared" si="4"/>
        <v>9.8212125471966232</v>
      </c>
      <c r="F30" s="16">
        <f t="shared" si="4"/>
        <v>9.8212125471966232</v>
      </c>
      <c r="G30" s="17">
        <f t="shared" si="4"/>
        <v>9.8212125471966232</v>
      </c>
      <c r="H30" s="150">
        <f t="shared" si="4"/>
        <v>8.7712125471966242</v>
      </c>
      <c r="I30" s="151">
        <f t="shared" si="4"/>
        <v>8.7712125471966242</v>
      </c>
      <c r="J30" s="152">
        <f t="shared" si="4"/>
        <v>8.7712125471966242</v>
      </c>
      <c r="K30" s="12">
        <f t="shared" si="4"/>
        <v>12.771212547196624</v>
      </c>
      <c r="L30" s="13">
        <f t="shared" si="4"/>
        <v>12.771212547196624</v>
      </c>
      <c r="M30" s="14">
        <f t="shared" si="4"/>
        <v>12.771212547196624</v>
      </c>
      <c r="N30" s="12">
        <f t="shared" si="4"/>
        <v>12.771212547196624</v>
      </c>
      <c r="O30" s="13">
        <f t="shared" si="4"/>
        <v>12.771212547196624</v>
      </c>
      <c r="P30" s="14">
        <f t="shared" si="4"/>
        <v>12.771212547196624</v>
      </c>
      <c r="Q30" s="12">
        <f>Q31+10*LOG10(Q28/Q13)-Q32</f>
        <v>12.771212547196624</v>
      </c>
      <c r="R30" s="13">
        <f>R31+10*LOG10(R28/R13)-R32</f>
        <v>12.771212547196624</v>
      </c>
      <c r="S30" s="14">
        <f>S31+10*LOG10(S28/S13)-S32</f>
        <v>12.771212547196624</v>
      </c>
      <c r="T30" s="12">
        <f t="shared" ref="T30:Y30" si="5">T31+10*LOG10(T28/T13)-T32</f>
        <v>12.771212547196624</v>
      </c>
      <c r="U30" s="13">
        <f t="shared" si="5"/>
        <v>12.771212547196624</v>
      </c>
      <c r="V30" s="14">
        <f t="shared" si="5"/>
        <v>12.771212547196624</v>
      </c>
      <c r="W30" s="12">
        <f t="shared" si="5"/>
        <v>12.771212547196624</v>
      </c>
      <c r="X30" s="13">
        <f t="shared" si="5"/>
        <v>12.771212547196624</v>
      </c>
      <c r="Y30" s="14">
        <f t="shared" si="5"/>
        <v>12.771212547196624</v>
      </c>
    </row>
    <row r="31" spans="1:25">
      <c r="A31" s="11" t="s">
        <v>38</v>
      </c>
      <c r="B31" s="12">
        <v>8</v>
      </c>
      <c r="C31" s="13">
        <v>8</v>
      </c>
      <c r="D31" s="14">
        <v>8</v>
      </c>
      <c r="E31" s="15">
        <v>8</v>
      </c>
      <c r="F31" s="16">
        <v>8</v>
      </c>
      <c r="G31" s="17">
        <v>8</v>
      </c>
      <c r="H31" s="150">
        <v>8</v>
      </c>
      <c r="I31" s="151">
        <v>8</v>
      </c>
      <c r="J31" s="152">
        <v>8</v>
      </c>
      <c r="K31" s="12">
        <v>8</v>
      </c>
      <c r="L31" s="13">
        <v>8</v>
      </c>
      <c r="M31" s="14">
        <v>8</v>
      </c>
      <c r="N31" s="12">
        <v>8</v>
      </c>
      <c r="O31" s="13">
        <v>8</v>
      </c>
      <c r="P31" s="14">
        <v>8</v>
      </c>
      <c r="Q31" s="12">
        <v>8</v>
      </c>
      <c r="R31" s="13">
        <v>8</v>
      </c>
      <c r="S31" s="14">
        <v>8</v>
      </c>
      <c r="T31" s="12">
        <v>8</v>
      </c>
      <c r="U31" s="13">
        <v>8</v>
      </c>
      <c r="V31" s="14">
        <v>8</v>
      </c>
      <c r="W31" s="12">
        <v>8</v>
      </c>
      <c r="X31" s="13">
        <v>8</v>
      </c>
      <c r="Y31" s="14">
        <v>8</v>
      </c>
    </row>
    <row r="32" spans="1:25" ht="42">
      <c r="A32" s="39" t="s">
        <v>39</v>
      </c>
      <c r="B32" s="41">
        <v>0</v>
      </c>
      <c r="C32" s="41">
        <v>0</v>
      </c>
      <c r="D32" s="41">
        <v>0</v>
      </c>
      <c r="E32" s="46">
        <v>2.95</v>
      </c>
      <c r="F32" s="46">
        <v>2.95</v>
      </c>
      <c r="G32" s="46">
        <v>2.95</v>
      </c>
      <c r="H32" s="165">
        <v>4</v>
      </c>
      <c r="I32" s="163">
        <v>4</v>
      </c>
      <c r="J32" s="166">
        <v>4</v>
      </c>
      <c r="K32" s="207">
        <v>0</v>
      </c>
      <c r="L32" s="208">
        <v>0</v>
      </c>
      <c r="M32" s="209">
        <v>0</v>
      </c>
      <c r="N32" s="207">
        <v>0</v>
      </c>
      <c r="O32" s="208">
        <v>0</v>
      </c>
      <c r="P32" s="209">
        <v>0</v>
      </c>
      <c r="Q32" s="207">
        <v>0</v>
      </c>
      <c r="R32" s="208">
        <v>0</v>
      </c>
      <c r="S32" s="209">
        <v>0</v>
      </c>
      <c r="T32" s="207">
        <v>0</v>
      </c>
      <c r="U32" s="208">
        <v>0</v>
      </c>
      <c r="V32" s="209">
        <v>0</v>
      </c>
      <c r="W32" s="207">
        <v>0</v>
      </c>
      <c r="X32" s="208">
        <v>0</v>
      </c>
      <c r="Y32" s="209">
        <v>0</v>
      </c>
    </row>
    <row r="33" spans="1:25" ht="28">
      <c r="A33" s="48" t="s">
        <v>40</v>
      </c>
      <c r="B33" s="49">
        <v>8</v>
      </c>
      <c r="C33" s="49">
        <v>8</v>
      </c>
      <c r="D33" s="49">
        <v>8</v>
      </c>
      <c r="E33" s="50">
        <v>12.04</v>
      </c>
      <c r="F33" s="50">
        <v>12.04</v>
      </c>
      <c r="G33" s="50">
        <v>12.04</v>
      </c>
      <c r="H33" s="167">
        <v>9</v>
      </c>
      <c r="I33" s="168">
        <v>9</v>
      </c>
      <c r="J33" s="169">
        <v>9</v>
      </c>
      <c r="K33" s="210">
        <v>8</v>
      </c>
      <c r="L33" s="211">
        <v>8</v>
      </c>
      <c r="M33" s="212">
        <v>8</v>
      </c>
      <c r="N33" s="211">
        <v>12</v>
      </c>
      <c r="O33" s="211">
        <v>12</v>
      </c>
      <c r="P33" s="211">
        <v>12</v>
      </c>
      <c r="Q33" s="210">
        <v>8</v>
      </c>
      <c r="R33" s="211">
        <v>8</v>
      </c>
      <c r="S33" s="212">
        <v>8</v>
      </c>
      <c r="T33" s="210">
        <v>8</v>
      </c>
      <c r="U33" s="211">
        <v>8</v>
      </c>
      <c r="V33" s="212">
        <v>8</v>
      </c>
      <c r="W33" s="210">
        <v>12</v>
      </c>
      <c r="X33" s="211">
        <v>12</v>
      </c>
      <c r="Y33" s="212">
        <v>12</v>
      </c>
    </row>
    <row r="34" spans="1:25" ht="28">
      <c r="A34" s="11" t="s">
        <v>41</v>
      </c>
      <c r="B34" s="12">
        <v>3</v>
      </c>
      <c r="C34" s="13">
        <v>3</v>
      </c>
      <c r="D34" s="14">
        <v>3</v>
      </c>
      <c r="E34" s="15">
        <v>3</v>
      </c>
      <c r="F34" s="16">
        <v>3</v>
      </c>
      <c r="G34" s="17">
        <v>3</v>
      </c>
      <c r="H34" s="150">
        <v>3</v>
      </c>
      <c r="I34" s="151">
        <v>3</v>
      </c>
      <c r="J34" s="152">
        <v>3</v>
      </c>
      <c r="K34" s="12">
        <v>3</v>
      </c>
      <c r="L34" s="13">
        <v>3</v>
      </c>
      <c r="M34" s="14">
        <v>3</v>
      </c>
      <c r="N34" s="12">
        <v>3</v>
      </c>
      <c r="O34" s="13">
        <v>3</v>
      </c>
      <c r="P34" s="14">
        <v>3</v>
      </c>
      <c r="Q34" s="12">
        <v>3</v>
      </c>
      <c r="R34" s="13">
        <v>3</v>
      </c>
      <c r="S34" s="14">
        <v>3</v>
      </c>
      <c r="T34" s="12">
        <v>3</v>
      </c>
      <c r="U34" s="13">
        <v>3</v>
      </c>
      <c r="V34" s="14">
        <v>3</v>
      </c>
      <c r="W34" s="12">
        <v>3</v>
      </c>
      <c r="X34" s="13">
        <v>3</v>
      </c>
      <c r="Y34" s="14">
        <v>3</v>
      </c>
    </row>
    <row r="35" spans="1:25">
      <c r="A35" s="11" t="s">
        <v>42</v>
      </c>
      <c r="B35" s="12">
        <v>5</v>
      </c>
      <c r="C35" s="13">
        <v>5</v>
      </c>
      <c r="D35" s="14">
        <v>5</v>
      </c>
      <c r="E35" s="15">
        <v>5</v>
      </c>
      <c r="F35" s="16">
        <v>5</v>
      </c>
      <c r="G35" s="17">
        <v>5</v>
      </c>
      <c r="H35" s="150">
        <v>5</v>
      </c>
      <c r="I35" s="151">
        <v>5</v>
      </c>
      <c r="J35" s="152">
        <v>5</v>
      </c>
      <c r="K35" s="12">
        <v>5</v>
      </c>
      <c r="L35" s="13">
        <v>5</v>
      </c>
      <c r="M35" s="14">
        <v>5</v>
      </c>
      <c r="N35" s="12">
        <v>5</v>
      </c>
      <c r="O35" s="13">
        <v>5</v>
      </c>
      <c r="P35" s="14">
        <v>5</v>
      </c>
      <c r="Q35" s="12">
        <v>5</v>
      </c>
      <c r="R35" s="13">
        <v>5</v>
      </c>
      <c r="S35" s="14">
        <v>5</v>
      </c>
      <c r="T35" s="12">
        <v>5</v>
      </c>
      <c r="U35" s="13">
        <v>5</v>
      </c>
      <c r="V35" s="14">
        <v>5</v>
      </c>
      <c r="W35" s="12">
        <v>5</v>
      </c>
      <c r="X35" s="13">
        <v>5</v>
      </c>
      <c r="Y35" s="14">
        <v>5</v>
      </c>
    </row>
    <row r="36" spans="1:25">
      <c r="A36" s="11" t="s">
        <v>43</v>
      </c>
      <c r="B36" s="12">
        <v>-174</v>
      </c>
      <c r="C36" s="13">
        <v>-174</v>
      </c>
      <c r="D36" s="14">
        <v>-174</v>
      </c>
      <c r="E36" s="15">
        <v>-174</v>
      </c>
      <c r="F36" s="16">
        <v>-174</v>
      </c>
      <c r="G36" s="17">
        <v>-174</v>
      </c>
      <c r="H36" s="150">
        <v>-174</v>
      </c>
      <c r="I36" s="151">
        <v>-174</v>
      </c>
      <c r="J36" s="152">
        <v>-174</v>
      </c>
      <c r="K36" s="12">
        <v>-174</v>
      </c>
      <c r="L36" s="13">
        <v>-174</v>
      </c>
      <c r="M36" s="14">
        <v>-174</v>
      </c>
      <c r="N36" s="12">
        <v>-174</v>
      </c>
      <c r="O36" s="13">
        <v>-174</v>
      </c>
      <c r="P36" s="14">
        <v>-174</v>
      </c>
      <c r="Q36" s="12">
        <v>-174</v>
      </c>
      <c r="R36" s="13">
        <v>-174</v>
      </c>
      <c r="S36" s="14">
        <v>-174</v>
      </c>
      <c r="T36" s="12">
        <v>-174</v>
      </c>
      <c r="U36" s="13">
        <v>-174</v>
      </c>
      <c r="V36" s="14">
        <v>-174</v>
      </c>
      <c r="W36" s="12">
        <v>-174</v>
      </c>
      <c r="X36" s="13">
        <v>-174</v>
      </c>
      <c r="Y36" s="14">
        <v>-174</v>
      </c>
    </row>
    <row r="37" spans="1:25">
      <c r="A37" s="39" t="s">
        <v>44</v>
      </c>
      <c r="B37" s="47">
        <v>-999</v>
      </c>
      <c r="C37" s="41">
        <v>-999</v>
      </c>
      <c r="D37" s="52">
        <v>-999</v>
      </c>
      <c r="E37" s="46">
        <v>-999</v>
      </c>
      <c r="F37" s="44">
        <v>-999</v>
      </c>
      <c r="G37" s="53">
        <v>-999</v>
      </c>
      <c r="H37" s="165">
        <v>-999</v>
      </c>
      <c r="I37" s="163">
        <v>-999</v>
      </c>
      <c r="J37" s="166">
        <v>-999</v>
      </c>
      <c r="K37" s="207">
        <v>-999</v>
      </c>
      <c r="L37" s="208">
        <v>-999</v>
      </c>
      <c r="M37" s="209">
        <v>-999</v>
      </c>
      <c r="N37" s="220">
        <v>-161.69999999999999</v>
      </c>
      <c r="O37" s="220">
        <v>-161.69999999999999</v>
      </c>
      <c r="P37" s="220">
        <v>-161.69999999999999</v>
      </c>
      <c r="Q37" s="207">
        <v>-999</v>
      </c>
      <c r="R37" s="208">
        <v>-999</v>
      </c>
      <c r="S37" s="209">
        <v>-999</v>
      </c>
      <c r="T37" s="207">
        <v>-999</v>
      </c>
      <c r="U37" s="207">
        <v>-999</v>
      </c>
      <c r="V37" s="207">
        <v>-999</v>
      </c>
      <c r="W37" s="220">
        <v>-165.7</v>
      </c>
      <c r="X37" s="220">
        <v>-165.7</v>
      </c>
      <c r="Y37" s="212">
        <v>-165.7</v>
      </c>
    </row>
    <row r="38" spans="1:25">
      <c r="A38" s="36" t="s">
        <v>45</v>
      </c>
      <c r="B38" s="12" t="s">
        <v>11</v>
      </c>
      <c r="C38" s="13" t="s">
        <v>11</v>
      </c>
      <c r="D38" s="14" t="s">
        <v>11</v>
      </c>
      <c r="E38" s="15" t="s">
        <v>11</v>
      </c>
      <c r="F38" s="16" t="s">
        <v>11</v>
      </c>
      <c r="G38" s="17" t="s">
        <v>11</v>
      </c>
      <c r="H38" s="150" t="s">
        <v>11</v>
      </c>
      <c r="I38" s="151" t="s">
        <v>11</v>
      </c>
      <c r="J38" s="152" t="s">
        <v>11</v>
      </c>
      <c r="K38" s="12" t="s">
        <v>11</v>
      </c>
      <c r="L38" s="13" t="s">
        <v>11</v>
      </c>
      <c r="M38" s="14" t="s">
        <v>11</v>
      </c>
      <c r="N38" s="12" t="s">
        <v>11</v>
      </c>
      <c r="O38" s="13" t="s">
        <v>11</v>
      </c>
      <c r="P38" s="14" t="s">
        <v>11</v>
      </c>
      <c r="Q38" s="12" t="s">
        <v>11</v>
      </c>
      <c r="R38" s="13" t="s">
        <v>11</v>
      </c>
      <c r="S38" s="14" t="s">
        <v>11</v>
      </c>
      <c r="T38" s="12" t="s">
        <v>11</v>
      </c>
      <c r="U38" s="13" t="s">
        <v>11</v>
      </c>
      <c r="V38" s="14" t="s">
        <v>11</v>
      </c>
      <c r="W38" s="12" t="s">
        <v>11</v>
      </c>
      <c r="X38" s="13" t="s">
        <v>11</v>
      </c>
      <c r="Y38" s="14" t="s">
        <v>11</v>
      </c>
    </row>
    <row r="39" spans="1:25" ht="28">
      <c r="A39" s="11" t="s">
        <v>78</v>
      </c>
      <c r="B39" s="12">
        <f t="shared" ref="B39:P39" si="6">10*LOG10(10^((B35+B36)/10)+10^(B37/10))</f>
        <v>-169.00000000000003</v>
      </c>
      <c r="C39" s="13">
        <f t="shared" si="6"/>
        <v>-169.00000000000003</v>
      </c>
      <c r="D39" s="14">
        <f t="shared" si="6"/>
        <v>-169.00000000000003</v>
      </c>
      <c r="E39" s="15">
        <f t="shared" si="6"/>
        <v>-169.00000000000003</v>
      </c>
      <c r="F39" s="16">
        <f t="shared" si="6"/>
        <v>-169.00000000000003</v>
      </c>
      <c r="G39" s="17">
        <f t="shared" si="6"/>
        <v>-169.00000000000003</v>
      </c>
      <c r="H39" s="150">
        <f t="shared" si="6"/>
        <v>-169.00000000000003</v>
      </c>
      <c r="I39" s="151">
        <f t="shared" si="6"/>
        <v>-169.00000000000003</v>
      </c>
      <c r="J39" s="152">
        <f t="shared" si="6"/>
        <v>-169.00000000000003</v>
      </c>
      <c r="K39" s="12">
        <f t="shared" si="6"/>
        <v>-169.00000000000003</v>
      </c>
      <c r="L39" s="13">
        <f t="shared" si="6"/>
        <v>-169.00000000000003</v>
      </c>
      <c r="M39" s="14">
        <f t="shared" si="6"/>
        <v>-169.00000000000003</v>
      </c>
      <c r="N39" s="12">
        <f t="shared" si="6"/>
        <v>-160.9583889004532</v>
      </c>
      <c r="O39" s="13">
        <f t="shared" si="6"/>
        <v>-160.9583889004532</v>
      </c>
      <c r="P39" s="14">
        <f t="shared" si="6"/>
        <v>-160.9583889004532</v>
      </c>
      <c r="Q39" s="12">
        <f>10*LOG10(10^((Q35+Q36)/10)+10^(Q37/10))</f>
        <v>-169.00000000000003</v>
      </c>
      <c r="R39" s="13">
        <f>10*LOG10(10^((R35+R36)/10)+10^(R37/10))</f>
        <v>-169.00000000000003</v>
      </c>
      <c r="S39" s="14">
        <f>10*LOG10(10^((S35+S36)/10)+10^(S37/10))</f>
        <v>-169.00000000000003</v>
      </c>
      <c r="T39" s="12">
        <f t="shared" ref="T39:Y39" si="7">10*LOG10(10^((T35+T36)/10)+10^(T37/10))</f>
        <v>-169.00000000000003</v>
      </c>
      <c r="U39" s="13">
        <f t="shared" si="7"/>
        <v>-169.00000000000003</v>
      </c>
      <c r="V39" s="14">
        <f t="shared" si="7"/>
        <v>-169.00000000000003</v>
      </c>
      <c r="W39" s="12">
        <f t="shared" si="7"/>
        <v>-164.03352307536667</v>
      </c>
      <c r="X39" s="13">
        <f t="shared" si="7"/>
        <v>-164.03352307536667</v>
      </c>
      <c r="Y39" s="14">
        <f t="shared" si="7"/>
        <v>-164.03352307536667</v>
      </c>
    </row>
    <row r="40" spans="1:25" ht="28">
      <c r="A40" s="11" t="s">
        <v>47</v>
      </c>
      <c r="B40" s="18" t="s">
        <v>11</v>
      </c>
      <c r="C40" s="19" t="s">
        <v>11</v>
      </c>
      <c r="D40" s="20" t="s">
        <v>11</v>
      </c>
      <c r="E40" s="21" t="s">
        <v>11</v>
      </c>
      <c r="F40" s="22" t="s">
        <v>11</v>
      </c>
      <c r="G40" s="23" t="s">
        <v>11</v>
      </c>
      <c r="H40" s="153" t="s">
        <v>11</v>
      </c>
      <c r="I40" s="154" t="s">
        <v>11</v>
      </c>
      <c r="J40" s="155" t="s">
        <v>11</v>
      </c>
      <c r="K40" s="153" t="s">
        <v>11</v>
      </c>
      <c r="L40" s="154" t="s">
        <v>11</v>
      </c>
      <c r="M40" s="155" t="s">
        <v>11</v>
      </c>
      <c r="N40" s="18" t="s">
        <v>11</v>
      </c>
      <c r="O40" s="19" t="s">
        <v>11</v>
      </c>
      <c r="P40" s="20" t="s">
        <v>11</v>
      </c>
      <c r="Q40" s="91" t="s">
        <v>11</v>
      </c>
      <c r="R40" s="92" t="s">
        <v>11</v>
      </c>
      <c r="S40" s="93" t="s">
        <v>11</v>
      </c>
      <c r="T40" s="18" t="s">
        <v>11</v>
      </c>
      <c r="U40" s="19" t="s">
        <v>11</v>
      </c>
      <c r="V40" s="20" t="s">
        <v>11</v>
      </c>
      <c r="W40" s="18" t="s">
        <v>11</v>
      </c>
      <c r="X40" s="19" t="s">
        <v>11</v>
      </c>
      <c r="Y40" s="20" t="s">
        <v>11</v>
      </c>
    </row>
    <row r="41" spans="1:25">
      <c r="A41" s="54" t="s">
        <v>48</v>
      </c>
      <c r="B41" s="47">
        <f t="shared" ref="B41:P41" si="8">1*12*30*1000</f>
        <v>360000</v>
      </c>
      <c r="C41" s="41">
        <f t="shared" si="8"/>
        <v>360000</v>
      </c>
      <c r="D41" s="52">
        <f t="shared" si="8"/>
        <v>360000</v>
      </c>
      <c r="E41" s="46">
        <f t="shared" si="8"/>
        <v>360000</v>
      </c>
      <c r="F41" s="44">
        <f t="shared" si="8"/>
        <v>360000</v>
      </c>
      <c r="G41" s="53">
        <f t="shared" si="8"/>
        <v>360000</v>
      </c>
      <c r="H41" s="165">
        <f t="shared" si="8"/>
        <v>360000</v>
      </c>
      <c r="I41" s="163">
        <f t="shared" si="8"/>
        <v>360000</v>
      </c>
      <c r="J41" s="166">
        <f t="shared" si="8"/>
        <v>360000</v>
      </c>
      <c r="K41" s="207">
        <f t="shared" si="8"/>
        <v>360000</v>
      </c>
      <c r="L41" s="208">
        <f t="shared" si="8"/>
        <v>360000</v>
      </c>
      <c r="M41" s="209">
        <f t="shared" si="8"/>
        <v>360000</v>
      </c>
      <c r="N41" s="207">
        <f t="shared" si="8"/>
        <v>360000</v>
      </c>
      <c r="O41" s="208">
        <f t="shared" si="8"/>
        <v>360000</v>
      </c>
      <c r="P41" s="209">
        <f t="shared" si="8"/>
        <v>360000</v>
      </c>
      <c r="Q41" s="207">
        <f>1*12*30*1000</f>
        <v>360000</v>
      </c>
      <c r="R41" s="208">
        <f>1*12*30*1000</f>
        <v>360000</v>
      </c>
      <c r="S41" s="209">
        <f>1*12*30*1000</f>
        <v>360000</v>
      </c>
      <c r="T41" s="207">
        <f t="shared" ref="T41:Y41" si="9">1*12*30*1000</f>
        <v>360000</v>
      </c>
      <c r="U41" s="208">
        <f t="shared" si="9"/>
        <v>360000</v>
      </c>
      <c r="V41" s="209">
        <f t="shared" si="9"/>
        <v>360000</v>
      </c>
      <c r="W41" s="207">
        <f t="shared" si="9"/>
        <v>360000</v>
      </c>
      <c r="X41" s="208">
        <f t="shared" si="9"/>
        <v>360000</v>
      </c>
      <c r="Y41" s="209">
        <f t="shared" si="9"/>
        <v>360000</v>
      </c>
    </row>
    <row r="42" spans="1:25">
      <c r="A42" s="54" t="s">
        <v>49</v>
      </c>
      <c r="B42" s="12" t="s">
        <v>11</v>
      </c>
      <c r="C42" s="13" t="s">
        <v>11</v>
      </c>
      <c r="D42" s="14" t="s">
        <v>11</v>
      </c>
      <c r="E42" s="15" t="s">
        <v>11</v>
      </c>
      <c r="F42" s="16" t="s">
        <v>11</v>
      </c>
      <c r="G42" s="17" t="s">
        <v>11</v>
      </c>
      <c r="H42" s="150" t="s">
        <v>11</v>
      </c>
      <c r="I42" s="151" t="s">
        <v>11</v>
      </c>
      <c r="J42" s="152" t="s">
        <v>11</v>
      </c>
      <c r="K42" s="12" t="s">
        <v>11</v>
      </c>
      <c r="L42" s="13" t="s">
        <v>11</v>
      </c>
      <c r="M42" s="14" t="s">
        <v>11</v>
      </c>
      <c r="N42" s="12" t="s">
        <v>11</v>
      </c>
      <c r="O42" s="13" t="s">
        <v>11</v>
      </c>
      <c r="P42" s="14" t="s">
        <v>11</v>
      </c>
      <c r="Q42" s="12" t="s">
        <v>11</v>
      </c>
      <c r="R42" s="13" t="s">
        <v>11</v>
      </c>
      <c r="S42" s="14" t="s">
        <v>11</v>
      </c>
      <c r="T42" s="12" t="s">
        <v>11</v>
      </c>
      <c r="U42" s="13" t="s">
        <v>11</v>
      </c>
      <c r="V42" s="14" t="s">
        <v>11</v>
      </c>
      <c r="W42" s="12" t="s">
        <v>11</v>
      </c>
      <c r="X42" s="13" t="s">
        <v>11</v>
      </c>
      <c r="Y42" s="14" t="s">
        <v>11</v>
      </c>
    </row>
    <row r="43" spans="1:25">
      <c r="A43" s="11" t="s">
        <v>50</v>
      </c>
      <c r="B43" s="12">
        <f t="shared" ref="B43:P43" si="10">B39+10*LOG10(B41)</f>
        <v>-113.43697499232715</v>
      </c>
      <c r="C43" s="13">
        <f t="shared" si="10"/>
        <v>-113.43697499232715</v>
      </c>
      <c r="D43" s="14">
        <f t="shared" si="10"/>
        <v>-113.43697499232715</v>
      </c>
      <c r="E43" s="15">
        <f t="shared" si="10"/>
        <v>-113.43697499232715</v>
      </c>
      <c r="F43" s="16">
        <f t="shared" si="10"/>
        <v>-113.43697499232715</v>
      </c>
      <c r="G43" s="17">
        <f t="shared" si="10"/>
        <v>-113.43697499232715</v>
      </c>
      <c r="H43" s="150">
        <f t="shared" si="10"/>
        <v>-113.43697499232715</v>
      </c>
      <c r="I43" s="151">
        <f t="shared" si="10"/>
        <v>-113.43697499232715</v>
      </c>
      <c r="J43" s="152">
        <f t="shared" si="10"/>
        <v>-113.43697499232715</v>
      </c>
      <c r="K43" s="12">
        <f t="shared" si="10"/>
        <v>-113.43697499232715</v>
      </c>
      <c r="L43" s="13">
        <f t="shared" si="10"/>
        <v>-113.43697499232715</v>
      </c>
      <c r="M43" s="14">
        <f t="shared" si="10"/>
        <v>-113.43697499232715</v>
      </c>
      <c r="N43" s="12">
        <f t="shared" si="10"/>
        <v>-105.39536389278032</v>
      </c>
      <c r="O43" s="13">
        <f t="shared" si="10"/>
        <v>-105.39536389278032</v>
      </c>
      <c r="P43" s="14">
        <f t="shared" si="10"/>
        <v>-105.39536389278032</v>
      </c>
      <c r="Q43" s="12">
        <f>Q39+10*LOG10(Q41)</f>
        <v>-113.43697499232715</v>
      </c>
      <c r="R43" s="13">
        <f>R39+10*LOG10(R41)</f>
        <v>-113.43697499232715</v>
      </c>
      <c r="S43" s="14">
        <f>S39+10*LOG10(S41)</f>
        <v>-113.43697499232715</v>
      </c>
      <c r="T43" s="12">
        <f t="shared" ref="T43:Y43" si="11">T39+10*LOG10(T41)</f>
        <v>-113.43697499232715</v>
      </c>
      <c r="U43" s="13">
        <f t="shared" si="11"/>
        <v>-113.43697499232715</v>
      </c>
      <c r="V43" s="14">
        <f t="shared" si="11"/>
        <v>-113.43697499232715</v>
      </c>
      <c r="W43" s="12">
        <f t="shared" si="11"/>
        <v>-108.4704980676938</v>
      </c>
      <c r="X43" s="13">
        <f t="shared" si="11"/>
        <v>-108.4704980676938</v>
      </c>
      <c r="Y43" s="14">
        <f t="shared" si="11"/>
        <v>-108.4704980676938</v>
      </c>
    </row>
    <row r="44" spans="1:25">
      <c r="A44" s="11" t="s">
        <v>51</v>
      </c>
      <c r="B44" s="18" t="s">
        <v>11</v>
      </c>
      <c r="C44" s="19" t="s">
        <v>11</v>
      </c>
      <c r="D44" s="20" t="s">
        <v>11</v>
      </c>
      <c r="E44" s="21" t="s">
        <v>11</v>
      </c>
      <c r="F44" s="22" t="s">
        <v>11</v>
      </c>
      <c r="G44" s="23" t="s">
        <v>11</v>
      </c>
      <c r="H44" s="153" t="s">
        <v>11</v>
      </c>
      <c r="I44" s="154" t="s">
        <v>11</v>
      </c>
      <c r="J44" s="155" t="s">
        <v>11</v>
      </c>
      <c r="K44" s="153" t="s">
        <v>11</v>
      </c>
      <c r="L44" s="154" t="s">
        <v>11</v>
      </c>
      <c r="M44" s="155" t="s">
        <v>11</v>
      </c>
      <c r="N44" s="18" t="s">
        <v>11</v>
      </c>
      <c r="O44" s="19" t="s">
        <v>11</v>
      </c>
      <c r="P44" s="20" t="s">
        <v>11</v>
      </c>
      <c r="Q44" s="91" t="s">
        <v>11</v>
      </c>
      <c r="R44" s="92" t="s">
        <v>11</v>
      </c>
      <c r="S44" s="93" t="s">
        <v>11</v>
      </c>
      <c r="T44" s="18" t="s">
        <v>11</v>
      </c>
      <c r="U44" s="19" t="s">
        <v>11</v>
      </c>
      <c r="V44" s="20" t="s">
        <v>11</v>
      </c>
      <c r="W44" s="18" t="s">
        <v>11</v>
      </c>
      <c r="X44" s="19" t="s">
        <v>11</v>
      </c>
      <c r="Y44" s="20" t="s">
        <v>11</v>
      </c>
    </row>
    <row r="45" spans="1:25">
      <c r="A45" s="55" t="s">
        <v>52</v>
      </c>
      <c r="B45" s="56">
        <v>-8.6</v>
      </c>
      <c r="C45" s="56">
        <v>-8.6</v>
      </c>
      <c r="D45" s="56">
        <v>-6</v>
      </c>
      <c r="E45" s="46">
        <v>-10.199999999999999</v>
      </c>
      <c r="F45" s="44">
        <v>-10.3</v>
      </c>
      <c r="G45" s="53">
        <v>-10.4</v>
      </c>
      <c r="H45" s="165">
        <v>-3.78</v>
      </c>
      <c r="I45" s="163">
        <v>-3.84</v>
      </c>
      <c r="J45" s="166">
        <v>-2</v>
      </c>
      <c r="K45" s="207">
        <v>-7.4</v>
      </c>
      <c r="L45" s="208">
        <v>-8.1999999999999993</v>
      </c>
      <c r="M45" s="209">
        <v>-8.4</v>
      </c>
      <c r="N45" s="207">
        <v>-9.06</v>
      </c>
      <c r="O45" s="208">
        <v>-9.34</v>
      </c>
      <c r="P45" s="209">
        <v>-9.44</v>
      </c>
      <c r="Q45" s="228">
        <v>-12.830775992666648</v>
      </c>
      <c r="R45" s="208">
        <v>-12.052395341205193</v>
      </c>
      <c r="S45" s="209">
        <v>-11.778301055956424</v>
      </c>
      <c r="T45" s="207">
        <v>-9</v>
      </c>
      <c r="U45" s="208">
        <v>-9</v>
      </c>
      <c r="V45" s="208">
        <v>-9</v>
      </c>
      <c r="W45" s="207">
        <v>-10.34</v>
      </c>
      <c r="X45" s="262">
        <v>-10.34</v>
      </c>
      <c r="Y45" s="209">
        <v>-10.34</v>
      </c>
    </row>
    <row r="46" spans="1:25">
      <c r="A46" s="54" t="s">
        <v>53</v>
      </c>
      <c r="B46" s="12" t="s">
        <v>11</v>
      </c>
      <c r="C46" s="13" t="s">
        <v>11</v>
      </c>
      <c r="D46" s="14" t="s">
        <v>11</v>
      </c>
      <c r="E46" s="15" t="s">
        <v>11</v>
      </c>
      <c r="F46" s="16" t="s">
        <v>11</v>
      </c>
      <c r="G46" s="17" t="s">
        <v>11</v>
      </c>
      <c r="H46" s="150" t="s">
        <v>11</v>
      </c>
      <c r="I46" s="151" t="s">
        <v>11</v>
      </c>
      <c r="J46" s="152" t="s">
        <v>11</v>
      </c>
      <c r="K46" s="12" t="s">
        <v>11</v>
      </c>
      <c r="L46" s="13" t="s">
        <v>11</v>
      </c>
      <c r="M46" s="14" t="s">
        <v>11</v>
      </c>
      <c r="N46" s="12" t="s">
        <v>11</v>
      </c>
      <c r="O46" s="13" t="s">
        <v>11</v>
      </c>
      <c r="P46" s="14" t="s">
        <v>11</v>
      </c>
      <c r="Q46" s="12" t="s">
        <v>11</v>
      </c>
      <c r="R46" s="13" t="s">
        <v>11</v>
      </c>
      <c r="S46" s="14" t="s">
        <v>11</v>
      </c>
      <c r="T46" s="12" t="s">
        <v>11</v>
      </c>
      <c r="U46" s="13" t="s">
        <v>11</v>
      </c>
      <c r="V46" s="14" t="s">
        <v>11</v>
      </c>
      <c r="W46" s="12" t="s">
        <v>11</v>
      </c>
      <c r="X46" s="13" t="s">
        <v>11</v>
      </c>
      <c r="Y46" s="14" t="s">
        <v>11</v>
      </c>
    </row>
    <row r="47" spans="1:25">
      <c r="A47" s="11" t="s">
        <v>54</v>
      </c>
      <c r="B47" s="12">
        <v>2</v>
      </c>
      <c r="C47" s="13">
        <v>2</v>
      </c>
      <c r="D47" s="14">
        <v>2</v>
      </c>
      <c r="E47" s="15">
        <v>2</v>
      </c>
      <c r="F47" s="16">
        <v>2</v>
      </c>
      <c r="G47" s="17">
        <v>2</v>
      </c>
      <c r="H47" s="150">
        <v>2</v>
      </c>
      <c r="I47" s="151">
        <v>2</v>
      </c>
      <c r="J47" s="152">
        <v>2</v>
      </c>
      <c r="K47" s="12">
        <v>2</v>
      </c>
      <c r="L47" s="13">
        <v>2</v>
      </c>
      <c r="M47" s="14">
        <v>2</v>
      </c>
      <c r="N47" s="12">
        <v>2</v>
      </c>
      <c r="O47" s="13">
        <v>2</v>
      </c>
      <c r="P47" s="14">
        <v>2</v>
      </c>
      <c r="Q47" s="12">
        <v>2</v>
      </c>
      <c r="R47" s="13">
        <v>2</v>
      </c>
      <c r="S47" s="14">
        <v>2</v>
      </c>
      <c r="T47" s="12">
        <v>2</v>
      </c>
      <c r="U47" s="13">
        <v>2</v>
      </c>
      <c r="V47" s="14">
        <v>2</v>
      </c>
      <c r="W47" s="12">
        <v>2</v>
      </c>
      <c r="X47" s="13">
        <v>2</v>
      </c>
      <c r="Y47" s="14">
        <v>2</v>
      </c>
    </row>
    <row r="48" spans="1:25" ht="28">
      <c r="A48" s="11" t="s">
        <v>55</v>
      </c>
      <c r="B48" s="12">
        <v>0</v>
      </c>
      <c r="C48" s="13">
        <v>0</v>
      </c>
      <c r="D48" s="14">
        <v>0</v>
      </c>
      <c r="E48" s="15">
        <v>0</v>
      </c>
      <c r="F48" s="16">
        <v>0</v>
      </c>
      <c r="G48" s="17">
        <v>0</v>
      </c>
      <c r="H48" s="150">
        <v>0</v>
      </c>
      <c r="I48" s="151">
        <v>0</v>
      </c>
      <c r="J48" s="152">
        <v>0</v>
      </c>
      <c r="K48" s="12">
        <v>0</v>
      </c>
      <c r="L48" s="13">
        <v>0</v>
      </c>
      <c r="M48" s="14">
        <v>0</v>
      </c>
      <c r="N48" s="12">
        <v>0</v>
      </c>
      <c r="O48" s="13">
        <v>0</v>
      </c>
      <c r="P48" s="14">
        <v>0</v>
      </c>
      <c r="Q48" s="12">
        <v>0</v>
      </c>
      <c r="R48" s="13">
        <v>0</v>
      </c>
      <c r="S48" s="14">
        <v>0</v>
      </c>
      <c r="T48" s="12">
        <v>0</v>
      </c>
      <c r="U48" s="13">
        <v>0</v>
      </c>
      <c r="V48" s="14">
        <v>0</v>
      </c>
      <c r="W48" s="12">
        <v>0</v>
      </c>
      <c r="X48" s="13">
        <v>0</v>
      </c>
      <c r="Y48" s="14">
        <v>0</v>
      </c>
    </row>
    <row r="49" spans="1:25" ht="33.75" customHeight="1">
      <c r="A49" s="11" t="s">
        <v>56</v>
      </c>
      <c r="B49" s="18" t="s">
        <v>11</v>
      </c>
      <c r="C49" s="19" t="s">
        <v>11</v>
      </c>
      <c r="D49" s="20" t="s">
        <v>11</v>
      </c>
      <c r="E49" s="21" t="s">
        <v>11</v>
      </c>
      <c r="F49" s="22" t="s">
        <v>11</v>
      </c>
      <c r="G49" s="23" t="s">
        <v>11</v>
      </c>
      <c r="H49" s="153" t="s">
        <v>11</v>
      </c>
      <c r="I49" s="154" t="s">
        <v>11</v>
      </c>
      <c r="J49" s="155" t="s">
        <v>11</v>
      </c>
      <c r="K49" s="153" t="s">
        <v>11</v>
      </c>
      <c r="L49" s="154" t="s">
        <v>11</v>
      </c>
      <c r="M49" s="155" t="s">
        <v>11</v>
      </c>
      <c r="N49" s="18" t="s">
        <v>11</v>
      </c>
      <c r="O49" s="19" t="s">
        <v>11</v>
      </c>
      <c r="P49" s="20" t="s">
        <v>11</v>
      </c>
      <c r="Q49" s="91" t="s">
        <v>11</v>
      </c>
      <c r="R49" s="92" t="s">
        <v>11</v>
      </c>
      <c r="S49" s="93" t="s">
        <v>11</v>
      </c>
      <c r="T49" s="18" t="s">
        <v>11</v>
      </c>
      <c r="U49" s="19" t="s">
        <v>11</v>
      </c>
      <c r="V49" s="20" t="s">
        <v>11</v>
      </c>
      <c r="W49" s="18" t="s">
        <v>11</v>
      </c>
      <c r="X49" s="19" t="s">
        <v>11</v>
      </c>
      <c r="Y49" s="20" t="s">
        <v>11</v>
      </c>
    </row>
    <row r="50" spans="1:25" ht="28">
      <c r="A50" s="11" t="s">
        <v>57</v>
      </c>
      <c r="B50" s="12">
        <f t="shared" ref="B50:P50" si="12">B43+B45+B47-B48</f>
        <v>-120.03697499232715</v>
      </c>
      <c r="C50" s="13">
        <f t="shared" si="12"/>
        <v>-120.03697499232715</v>
      </c>
      <c r="D50" s="14">
        <f t="shared" si="12"/>
        <v>-117.43697499232715</v>
      </c>
      <c r="E50" s="15">
        <f t="shared" si="12"/>
        <v>-121.63697499232715</v>
      </c>
      <c r="F50" s="16">
        <f t="shared" si="12"/>
        <v>-121.73697499232715</v>
      </c>
      <c r="G50" s="17">
        <f t="shared" si="12"/>
        <v>-121.83697499232716</v>
      </c>
      <c r="H50" s="150">
        <f t="shared" si="12"/>
        <v>-115.21697499232715</v>
      </c>
      <c r="I50" s="151">
        <f t="shared" si="12"/>
        <v>-115.27697499232715</v>
      </c>
      <c r="J50" s="152">
        <f t="shared" si="12"/>
        <v>-113.43697499232715</v>
      </c>
      <c r="K50" s="12">
        <f t="shared" si="12"/>
        <v>-118.83697499232716</v>
      </c>
      <c r="L50" s="13">
        <f t="shared" si="12"/>
        <v>-119.63697499232715</v>
      </c>
      <c r="M50" s="14">
        <f t="shared" si="12"/>
        <v>-119.83697499232716</v>
      </c>
      <c r="N50" s="12">
        <f t="shared" si="12"/>
        <v>-112.45536389278033</v>
      </c>
      <c r="O50" s="13">
        <f t="shared" si="12"/>
        <v>-112.73536389278033</v>
      </c>
      <c r="P50" s="14">
        <f t="shared" si="12"/>
        <v>-112.83536389278032</v>
      </c>
      <c r="Q50" s="12">
        <f>Q43+Q45+Q47-Q48</f>
        <v>-124.2677509849938</v>
      </c>
      <c r="R50" s="13">
        <f>R43+R45+R47-R48</f>
        <v>-123.48937033353235</v>
      </c>
      <c r="S50" s="14">
        <f>S43+S45+S47-S48</f>
        <v>-123.21527604828357</v>
      </c>
      <c r="T50" s="12">
        <f t="shared" ref="T50:Y50" si="13">T43+T45+T47-T48</f>
        <v>-120.43697499232715</v>
      </c>
      <c r="U50" s="13">
        <f t="shared" si="13"/>
        <v>-120.43697499232715</v>
      </c>
      <c r="V50" s="14">
        <f t="shared" si="13"/>
        <v>-120.43697499232715</v>
      </c>
      <c r="W50" s="12">
        <f t="shared" si="13"/>
        <v>-116.8104980676938</v>
      </c>
      <c r="X50" s="13">
        <f t="shared" si="13"/>
        <v>-116.8104980676938</v>
      </c>
      <c r="Y50" s="14">
        <f t="shared" si="13"/>
        <v>-116.8104980676938</v>
      </c>
    </row>
    <row r="51" spans="1:25" ht="28">
      <c r="A51" s="11" t="s">
        <v>58</v>
      </c>
      <c r="B51" s="12" t="s">
        <v>11</v>
      </c>
      <c r="C51" s="13" t="s">
        <v>11</v>
      </c>
      <c r="D51" s="14" t="s">
        <v>11</v>
      </c>
      <c r="E51" s="15" t="s">
        <v>11</v>
      </c>
      <c r="F51" s="16" t="s">
        <v>11</v>
      </c>
      <c r="G51" s="17" t="s">
        <v>11</v>
      </c>
      <c r="H51" s="150" t="s">
        <v>11</v>
      </c>
      <c r="I51" s="151" t="s">
        <v>11</v>
      </c>
      <c r="J51" s="152" t="s">
        <v>11</v>
      </c>
      <c r="K51" s="12" t="s">
        <v>11</v>
      </c>
      <c r="L51" s="13" t="s">
        <v>11</v>
      </c>
      <c r="M51" s="14" t="s">
        <v>11</v>
      </c>
      <c r="N51" s="12" t="s">
        <v>11</v>
      </c>
      <c r="O51" s="13" t="s">
        <v>11</v>
      </c>
      <c r="P51" s="14" t="s">
        <v>11</v>
      </c>
      <c r="Q51" s="12" t="s">
        <v>11</v>
      </c>
      <c r="R51" s="13" t="s">
        <v>11</v>
      </c>
      <c r="S51" s="14" t="s">
        <v>11</v>
      </c>
      <c r="T51" s="12" t="s">
        <v>11</v>
      </c>
      <c r="U51" s="13" t="s">
        <v>11</v>
      </c>
      <c r="V51" s="14" t="s">
        <v>11</v>
      </c>
      <c r="W51" s="12" t="s">
        <v>11</v>
      </c>
      <c r="X51" s="13" t="s">
        <v>11</v>
      </c>
      <c r="Y51" s="14" t="s">
        <v>11</v>
      </c>
    </row>
    <row r="52" spans="1:25" ht="28">
      <c r="A52" s="57" t="s">
        <v>59</v>
      </c>
      <c r="B52" s="58">
        <f t="shared" ref="B52:P52" si="14">B25+B30+B33-B34-B50</f>
        <v>159.80818753952377</v>
      </c>
      <c r="C52" s="59">
        <f t="shared" si="14"/>
        <v>159.80818753952377</v>
      </c>
      <c r="D52" s="60">
        <f t="shared" si="14"/>
        <v>157.20818753952378</v>
      </c>
      <c r="E52" s="61">
        <f t="shared" si="14"/>
        <v>162.49818753952377</v>
      </c>
      <c r="F52" s="62">
        <f t="shared" si="14"/>
        <v>162.59818753952376</v>
      </c>
      <c r="G52" s="63">
        <f t="shared" si="14"/>
        <v>162.69818753952379</v>
      </c>
      <c r="H52" s="173">
        <f t="shared" si="14"/>
        <v>151.98818753952378</v>
      </c>
      <c r="I52" s="174">
        <f t="shared" si="14"/>
        <v>152.04818753952378</v>
      </c>
      <c r="J52" s="175">
        <f t="shared" si="14"/>
        <v>150.20818753952378</v>
      </c>
      <c r="K52" s="58">
        <f t="shared" si="14"/>
        <v>158.60818753952378</v>
      </c>
      <c r="L52" s="59">
        <f t="shared" si="14"/>
        <v>159.40818753952379</v>
      </c>
      <c r="M52" s="60">
        <f t="shared" si="14"/>
        <v>159.60818753952378</v>
      </c>
      <c r="N52" s="58">
        <f t="shared" si="14"/>
        <v>156.22657643997695</v>
      </c>
      <c r="O52" s="59">
        <f t="shared" si="14"/>
        <v>156.50657643997695</v>
      </c>
      <c r="P52" s="60">
        <f t="shared" si="14"/>
        <v>156.60657643997695</v>
      </c>
      <c r="Q52" s="58">
        <f>Q25+Q30+Q33-Q34-Q50</f>
        <v>164.03896353219042</v>
      </c>
      <c r="R52" s="59">
        <f>R25+R30+R33-R34-R50</f>
        <v>163.26058288072898</v>
      </c>
      <c r="S52" s="60">
        <f>S25+S30+S33-S34-S50</f>
        <v>162.98648859548018</v>
      </c>
      <c r="T52" s="58">
        <f t="shared" ref="T52:Y52" si="15">T25+T30+T33-T34-T50</f>
        <v>160.20818753952378</v>
      </c>
      <c r="U52" s="59">
        <f t="shared" si="15"/>
        <v>160.20818753952378</v>
      </c>
      <c r="V52" s="60">
        <f t="shared" si="15"/>
        <v>160.20818753952378</v>
      </c>
      <c r="W52" s="58">
        <f t="shared" si="15"/>
        <v>160.58171061489043</v>
      </c>
      <c r="X52" s="59">
        <f t="shared" si="15"/>
        <v>160.58171061489043</v>
      </c>
      <c r="Y52" s="60">
        <f t="shared" si="15"/>
        <v>160.58171061489043</v>
      </c>
    </row>
    <row r="53" spans="1:25" ht="28">
      <c r="A53" s="64" t="s">
        <v>60</v>
      </c>
      <c r="B53" s="65" t="s">
        <v>11</v>
      </c>
      <c r="C53" s="66" t="s">
        <v>11</v>
      </c>
      <c r="D53" s="67" t="s">
        <v>11</v>
      </c>
      <c r="E53" s="68" t="s">
        <v>11</v>
      </c>
      <c r="F53" s="69" t="s">
        <v>11</v>
      </c>
      <c r="G53" s="70" t="s">
        <v>11</v>
      </c>
      <c r="H53" s="179" t="s">
        <v>11</v>
      </c>
      <c r="I53" s="180" t="s">
        <v>11</v>
      </c>
      <c r="J53" s="181" t="s">
        <v>11</v>
      </c>
      <c r="K53" s="65" t="s">
        <v>11</v>
      </c>
      <c r="L53" s="66" t="s">
        <v>11</v>
      </c>
      <c r="M53" s="67" t="s">
        <v>11</v>
      </c>
      <c r="N53" s="65" t="s">
        <v>11</v>
      </c>
      <c r="O53" s="66" t="s">
        <v>11</v>
      </c>
      <c r="P53" s="67" t="s">
        <v>11</v>
      </c>
      <c r="Q53" s="65" t="s">
        <v>11</v>
      </c>
      <c r="R53" s="66" t="s">
        <v>11</v>
      </c>
      <c r="S53" s="67" t="s">
        <v>11</v>
      </c>
      <c r="T53" s="65" t="s">
        <v>11</v>
      </c>
      <c r="U53" s="66" t="s">
        <v>11</v>
      </c>
      <c r="V53" s="67" t="s">
        <v>11</v>
      </c>
      <c r="W53" s="65" t="s">
        <v>11</v>
      </c>
      <c r="X53" s="66" t="s">
        <v>11</v>
      </c>
      <c r="Y53" s="67" t="s">
        <v>11</v>
      </c>
    </row>
    <row r="54" spans="1:25" ht="15.5" thickBot="1">
      <c r="A54" s="71" t="s">
        <v>61</v>
      </c>
      <c r="B54" s="291"/>
      <c r="C54" s="292"/>
      <c r="D54" s="293"/>
      <c r="E54" s="294"/>
      <c r="F54" s="295"/>
      <c r="G54" s="296"/>
      <c r="H54" s="297"/>
      <c r="I54" s="298"/>
      <c r="J54" s="318"/>
      <c r="K54" s="283"/>
      <c r="L54" s="284"/>
      <c r="M54" s="285"/>
      <c r="N54" s="283"/>
      <c r="O54" s="284"/>
      <c r="P54" s="285"/>
      <c r="Q54" s="283"/>
      <c r="R54" s="284"/>
      <c r="S54" s="285"/>
      <c r="T54" s="283"/>
      <c r="U54" s="284"/>
      <c r="V54" s="285"/>
      <c r="W54" s="283"/>
      <c r="X54" s="284"/>
      <c r="Y54" s="285"/>
    </row>
  </sheetData>
  <mergeCells count="16">
    <mergeCell ref="W1:Y1"/>
    <mergeCell ref="W54:Y54"/>
    <mergeCell ref="T1:V1"/>
    <mergeCell ref="T54:V54"/>
    <mergeCell ref="B1:D1"/>
    <mergeCell ref="E1:G1"/>
    <mergeCell ref="H1:J1"/>
    <mergeCell ref="B54:D54"/>
    <mergeCell ref="E54:G54"/>
    <mergeCell ref="H54:J54"/>
    <mergeCell ref="K1:M1"/>
    <mergeCell ref="K54:M54"/>
    <mergeCell ref="N1:P1"/>
    <mergeCell ref="N54:P54"/>
    <mergeCell ref="Q1:S1"/>
    <mergeCell ref="Q54:S54"/>
  </mergeCells>
  <phoneticPr fontId="1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54"/>
  <sheetViews>
    <sheetView topLeftCell="A32" workbookViewId="0">
      <pane xSplit="1" topLeftCell="B1" activePane="topRight" state="frozen"/>
      <selection pane="topRight" activeCell="A45" sqref="A45"/>
    </sheetView>
  </sheetViews>
  <sheetFormatPr defaultColWidth="9" defaultRowHeight="15"/>
  <cols>
    <col min="1" max="1" width="62.08203125" style="1" customWidth="1"/>
    <col min="2" max="2" width="15.58203125" style="2" customWidth="1"/>
    <col min="3" max="4" width="15.58203125" style="1" customWidth="1"/>
    <col min="5" max="5" width="15.58203125" style="2" customWidth="1"/>
    <col min="6" max="7" width="15.58203125" style="1" customWidth="1"/>
    <col min="8" max="8" width="15.5" style="176" customWidth="1"/>
    <col min="9" max="10" width="15.5" style="177" customWidth="1"/>
    <col min="11" max="11" width="15.58203125" style="176" customWidth="1"/>
    <col min="12" max="13" width="15.58203125" style="177" customWidth="1"/>
    <col min="14" max="14" width="15.58203125" style="2" customWidth="1"/>
    <col min="15" max="19" width="15.58203125" style="1" customWidth="1"/>
    <col min="20" max="20" width="15.58203125" style="2" customWidth="1"/>
    <col min="21" max="22" width="15.58203125" style="1" customWidth="1"/>
    <col min="23" max="23" width="15.58203125" style="2" customWidth="1"/>
    <col min="24" max="25" width="15.58203125" style="1" customWidth="1"/>
    <col min="26" max="16384" width="9" style="1"/>
  </cols>
  <sheetData>
    <row r="1" spans="1:25" ht="14.25" customHeight="1">
      <c r="A1" s="3" t="s">
        <v>0</v>
      </c>
      <c r="B1" s="277" t="s">
        <v>2</v>
      </c>
      <c r="C1" s="278"/>
      <c r="D1" s="279"/>
      <c r="E1" s="323" t="s">
        <v>3</v>
      </c>
      <c r="F1" s="324"/>
      <c r="G1" s="325"/>
      <c r="H1" s="315" t="s">
        <v>100</v>
      </c>
      <c r="I1" s="316"/>
      <c r="J1" s="317"/>
      <c r="K1" s="277" t="s">
        <v>107</v>
      </c>
      <c r="L1" s="278"/>
      <c r="M1" s="279"/>
      <c r="N1" s="277" t="s">
        <v>114</v>
      </c>
      <c r="O1" s="278"/>
      <c r="P1" s="279"/>
      <c r="Q1" s="277" t="s">
        <v>124</v>
      </c>
      <c r="R1" s="278"/>
      <c r="S1" s="279"/>
      <c r="T1" s="277" t="s">
        <v>128</v>
      </c>
      <c r="U1" s="278"/>
      <c r="V1" s="279"/>
      <c r="W1" s="277" t="s">
        <v>164</v>
      </c>
      <c r="X1" s="278"/>
      <c r="Y1" s="279"/>
    </row>
    <row r="2" spans="1:25" ht="42">
      <c r="A2" s="4" t="s">
        <v>63</v>
      </c>
      <c r="B2" s="5" t="s">
        <v>5</v>
      </c>
      <c r="C2" s="6" t="s">
        <v>6</v>
      </c>
      <c r="D2" s="7" t="s">
        <v>7</v>
      </c>
      <c r="E2" s="8" t="s">
        <v>5</v>
      </c>
      <c r="F2" s="9" t="s">
        <v>6</v>
      </c>
      <c r="G2" s="10" t="s">
        <v>7</v>
      </c>
      <c r="H2" s="147" t="s">
        <v>5</v>
      </c>
      <c r="I2" s="148" t="s">
        <v>6</v>
      </c>
      <c r="J2" s="149" t="s">
        <v>7</v>
      </c>
      <c r="K2" s="5" t="s">
        <v>5</v>
      </c>
      <c r="L2" s="6" t="s">
        <v>6</v>
      </c>
      <c r="M2" s="7" t="s">
        <v>7</v>
      </c>
      <c r="N2" s="5" t="s">
        <v>5</v>
      </c>
      <c r="O2" s="6" t="s">
        <v>6</v>
      </c>
      <c r="P2" s="7" t="s">
        <v>7</v>
      </c>
      <c r="Q2" s="5" t="s">
        <v>5</v>
      </c>
      <c r="R2" s="6" t="s">
        <v>6</v>
      </c>
      <c r="S2" s="7" t="s">
        <v>7</v>
      </c>
      <c r="T2" s="5" t="s">
        <v>5</v>
      </c>
      <c r="U2" s="6" t="s">
        <v>6</v>
      </c>
      <c r="V2" s="7" t="s">
        <v>7</v>
      </c>
      <c r="W2" s="5" t="s">
        <v>5</v>
      </c>
      <c r="X2" s="6" t="s">
        <v>6</v>
      </c>
      <c r="Y2" s="7" t="s">
        <v>7</v>
      </c>
    </row>
    <row r="3" spans="1:25">
      <c r="A3" s="11" t="s">
        <v>8</v>
      </c>
      <c r="B3" s="12">
        <v>2.6</v>
      </c>
      <c r="C3" s="13">
        <v>2.6</v>
      </c>
      <c r="D3" s="14">
        <v>2.6</v>
      </c>
      <c r="E3" s="15">
        <v>2.6</v>
      </c>
      <c r="F3" s="16">
        <v>2.6</v>
      </c>
      <c r="G3" s="17">
        <v>2.6</v>
      </c>
      <c r="H3" s="150">
        <v>2.6</v>
      </c>
      <c r="I3" s="151">
        <v>2.6</v>
      </c>
      <c r="J3" s="152">
        <v>2.6</v>
      </c>
      <c r="K3" s="12">
        <v>2.6</v>
      </c>
      <c r="L3" s="13">
        <v>2.6</v>
      </c>
      <c r="M3" s="14">
        <v>2.6</v>
      </c>
      <c r="N3" s="12">
        <v>2.6</v>
      </c>
      <c r="O3" s="13">
        <v>2.6</v>
      </c>
      <c r="P3" s="14">
        <v>2.6</v>
      </c>
      <c r="Q3" s="12">
        <v>2.6</v>
      </c>
      <c r="R3" s="13">
        <v>2.6</v>
      </c>
      <c r="S3" s="14">
        <v>2.6</v>
      </c>
      <c r="T3" s="12">
        <v>2.6</v>
      </c>
      <c r="U3" s="13">
        <v>2.6</v>
      </c>
      <c r="V3" s="14">
        <v>2.6</v>
      </c>
      <c r="W3" s="12">
        <v>2.6</v>
      </c>
      <c r="X3" s="13">
        <v>2.6</v>
      </c>
      <c r="Y3" s="14">
        <v>2.6</v>
      </c>
    </row>
    <row r="4" spans="1:25">
      <c r="A4" s="11" t="s">
        <v>9</v>
      </c>
      <c r="B4" s="12">
        <v>100</v>
      </c>
      <c r="C4" s="13">
        <v>100</v>
      </c>
      <c r="D4" s="14">
        <v>100</v>
      </c>
      <c r="E4" s="15">
        <v>100</v>
      </c>
      <c r="F4" s="16">
        <v>100</v>
      </c>
      <c r="G4" s="17">
        <v>100</v>
      </c>
      <c r="H4" s="150">
        <v>100</v>
      </c>
      <c r="I4" s="151">
        <v>100</v>
      </c>
      <c r="J4" s="152">
        <v>100</v>
      </c>
      <c r="K4" s="12">
        <v>100</v>
      </c>
      <c r="L4" s="13">
        <v>100</v>
      </c>
      <c r="M4" s="14">
        <v>100</v>
      </c>
      <c r="N4" s="12">
        <v>100</v>
      </c>
      <c r="O4" s="13">
        <v>100</v>
      </c>
      <c r="P4" s="14">
        <v>100</v>
      </c>
      <c r="Q4" s="12">
        <v>100</v>
      </c>
      <c r="R4" s="13">
        <v>100</v>
      </c>
      <c r="S4" s="14">
        <v>100</v>
      </c>
      <c r="T4" s="12">
        <v>100</v>
      </c>
      <c r="U4" s="13">
        <v>100</v>
      </c>
      <c r="V4" s="14">
        <v>100</v>
      </c>
      <c r="W4" s="12">
        <v>100</v>
      </c>
      <c r="X4" s="13">
        <v>100</v>
      </c>
      <c r="Y4" s="14">
        <v>100</v>
      </c>
    </row>
    <row r="5" spans="1:25">
      <c r="A5" s="11" t="s">
        <v>10</v>
      </c>
      <c r="B5" s="18" t="s">
        <v>11</v>
      </c>
      <c r="C5" s="19" t="s">
        <v>11</v>
      </c>
      <c r="D5" s="20" t="s">
        <v>11</v>
      </c>
      <c r="E5" s="21" t="s">
        <v>11</v>
      </c>
      <c r="F5" s="22" t="s">
        <v>11</v>
      </c>
      <c r="G5" s="23" t="s">
        <v>11</v>
      </c>
      <c r="H5" s="153" t="s">
        <v>11</v>
      </c>
      <c r="I5" s="154" t="s">
        <v>11</v>
      </c>
      <c r="J5" s="155" t="s">
        <v>11</v>
      </c>
      <c r="K5" s="153" t="s">
        <v>11</v>
      </c>
      <c r="L5" s="154" t="s">
        <v>11</v>
      </c>
      <c r="M5" s="155" t="s">
        <v>11</v>
      </c>
      <c r="N5" s="18" t="s">
        <v>11</v>
      </c>
      <c r="O5" s="19" t="s">
        <v>11</v>
      </c>
      <c r="P5" s="20" t="s">
        <v>11</v>
      </c>
      <c r="Q5" s="91" t="s">
        <v>11</v>
      </c>
      <c r="R5" s="92" t="s">
        <v>11</v>
      </c>
      <c r="S5" s="93" t="s">
        <v>11</v>
      </c>
      <c r="T5" s="18" t="s">
        <v>11</v>
      </c>
      <c r="U5" s="19" t="s">
        <v>11</v>
      </c>
      <c r="V5" s="20" t="s">
        <v>11</v>
      </c>
      <c r="W5" s="18" t="s">
        <v>11</v>
      </c>
      <c r="X5" s="19" t="s">
        <v>11</v>
      </c>
      <c r="Y5" s="20" t="s">
        <v>11</v>
      </c>
    </row>
    <row r="6" spans="1:25">
      <c r="A6" s="11" t="s">
        <v>12</v>
      </c>
      <c r="B6" s="18" t="s">
        <v>11</v>
      </c>
      <c r="C6" s="19" t="s">
        <v>11</v>
      </c>
      <c r="D6" s="20" t="s">
        <v>11</v>
      </c>
      <c r="E6" s="21" t="s">
        <v>11</v>
      </c>
      <c r="F6" s="22" t="s">
        <v>11</v>
      </c>
      <c r="G6" s="23" t="s">
        <v>11</v>
      </c>
      <c r="H6" s="153" t="s">
        <v>11</v>
      </c>
      <c r="I6" s="154" t="s">
        <v>11</v>
      </c>
      <c r="J6" s="155" t="s">
        <v>11</v>
      </c>
      <c r="K6" s="153" t="s">
        <v>11</v>
      </c>
      <c r="L6" s="154" t="s">
        <v>11</v>
      </c>
      <c r="M6" s="155" t="s">
        <v>11</v>
      </c>
      <c r="N6" s="18" t="s">
        <v>11</v>
      </c>
      <c r="O6" s="19" t="s">
        <v>11</v>
      </c>
      <c r="P6" s="20" t="s">
        <v>11</v>
      </c>
      <c r="Q6" s="91" t="s">
        <v>11</v>
      </c>
      <c r="R6" s="92" t="s">
        <v>11</v>
      </c>
      <c r="S6" s="93" t="s">
        <v>11</v>
      </c>
      <c r="T6" s="18" t="s">
        <v>11</v>
      </c>
      <c r="U6" s="19" t="s">
        <v>11</v>
      </c>
      <c r="V6" s="20" t="s">
        <v>11</v>
      </c>
      <c r="W6" s="18" t="s">
        <v>11</v>
      </c>
      <c r="X6" s="19" t="s">
        <v>11</v>
      </c>
      <c r="Y6" s="20" t="s">
        <v>11</v>
      </c>
    </row>
    <row r="7" spans="1:25">
      <c r="A7" s="11" t="s">
        <v>13</v>
      </c>
      <c r="B7" s="24">
        <v>0.01</v>
      </c>
      <c r="C7" s="25">
        <v>0.01</v>
      </c>
      <c r="D7" s="26">
        <v>0.01</v>
      </c>
      <c r="E7" s="27">
        <v>0.01</v>
      </c>
      <c r="F7" s="28">
        <v>0.01</v>
      </c>
      <c r="G7" s="29">
        <v>0.01</v>
      </c>
      <c r="H7" s="156">
        <v>0.01</v>
      </c>
      <c r="I7" s="157">
        <v>0.01</v>
      </c>
      <c r="J7" s="158">
        <v>0.01</v>
      </c>
      <c r="K7" s="24">
        <v>0.01</v>
      </c>
      <c r="L7" s="25">
        <v>0.01</v>
      </c>
      <c r="M7" s="26">
        <v>0.01</v>
      </c>
      <c r="N7" s="24">
        <v>0.01</v>
      </c>
      <c r="O7" s="25">
        <v>0.01</v>
      </c>
      <c r="P7" s="26">
        <v>0.01</v>
      </c>
      <c r="Q7" s="24">
        <v>0.01</v>
      </c>
      <c r="R7" s="25">
        <v>0.01</v>
      </c>
      <c r="S7" s="26">
        <v>0.01</v>
      </c>
      <c r="T7" s="24">
        <v>0.01</v>
      </c>
      <c r="U7" s="25">
        <v>0.01</v>
      </c>
      <c r="V7" s="26">
        <v>0.01</v>
      </c>
      <c r="W7" s="24">
        <v>0.01</v>
      </c>
      <c r="X7" s="25">
        <v>0.01</v>
      </c>
      <c r="Y7" s="26">
        <v>0.01</v>
      </c>
    </row>
    <row r="8" spans="1:25">
      <c r="A8" s="11" t="s">
        <v>14</v>
      </c>
      <c r="B8" s="18" t="s">
        <v>11</v>
      </c>
      <c r="C8" s="19" t="s">
        <v>11</v>
      </c>
      <c r="D8" s="20" t="s">
        <v>11</v>
      </c>
      <c r="E8" s="21" t="s">
        <v>11</v>
      </c>
      <c r="F8" s="22" t="s">
        <v>11</v>
      </c>
      <c r="G8" s="23" t="s">
        <v>11</v>
      </c>
      <c r="H8" s="153" t="s">
        <v>11</v>
      </c>
      <c r="I8" s="154" t="s">
        <v>11</v>
      </c>
      <c r="J8" s="155" t="s">
        <v>11</v>
      </c>
      <c r="K8" s="153" t="s">
        <v>11</v>
      </c>
      <c r="L8" s="154" t="s">
        <v>11</v>
      </c>
      <c r="M8" s="155" t="s">
        <v>11</v>
      </c>
      <c r="N8" s="18" t="s">
        <v>11</v>
      </c>
      <c r="O8" s="19" t="s">
        <v>11</v>
      </c>
      <c r="P8" s="20" t="s">
        <v>11</v>
      </c>
      <c r="Q8" s="91" t="s">
        <v>11</v>
      </c>
      <c r="R8" s="92" t="s">
        <v>11</v>
      </c>
      <c r="S8" s="93" t="s">
        <v>11</v>
      </c>
      <c r="T8" s="18" t="s">
        <v>11</v>
      </c>
      <c r="U8" s="19" t="s">
        <v>11</v>
      </c>
      <c r="V8" s="20" t="s">
        <v>11</v>
      </c>
      <c r="W8" s="18" t="s">
        <v>11</v>
      </c>
      <c r="X8" s="19" t="s">
        <v>11</v>
      </c>
      <c r="Y8" s="20" t="s">
        <v>11</v>
      </c>
    </row>
    <row r="9" spans="1:25">
      <c r="A9" s="11" t="s">
        <v>15</v>
      </c>
      <c r="B9" s="12" t="s">
        <v>16</v>
      </c>
      <c r="C9" s="13" t="s">
        <v>16</v>
      </c>
      <c r="D9" s="14" t="s">
        <v>16</v>
      </c>
      <c r="E9" s="15" t="s">
        <v>16</v>
      </c>
      <c r="F9" s="16" t="s">
        <v>16</v>
      </c>
      <c r="G9" s="17" t="s">
        <v>16</v>
      </c>
      <c r="H9" s="150" t="s">
        <v>16</v>
      </c>
      <c r="I9" s="151" t="s">
        <v>16</v>
      </c>
      <c r="J9" s="152" t="s">
        <v>16</v>
      </c>
      <c r="K9" s="12" t="s">
        <v>16</v>
      </c>
      <c r="L9" s="13" t="s">
        <v>16</v>
      </c>
      <c r="M9" s="14" t="s">
        <v>16</v>
      </c>
      <c r="N9" s="12" t="s">
        <v>16</v>
      </c>
      <c r="O9" s="13" t="s">
        <v>16</v>
      </c>
      <c r="P9" s="14" t="s">
        <v>16</v>
      </c>
      <c r="Q9" s="12" t="s">
        <v>16</v>
      </c>
      <c r="R9" s="13" t="s">
        <v>16</v>
      </c>
      <c r="S9" s="14" t="s">
        <v>16</v>
      </c>
      <c r="T9" s="12" t="s">
        <v>16</v>
      </c>
      <c r="U9" s="13" t="s">
        <v>16</v>
      </c>
      <c r="V9" s="14" t="s">
        <v>16</v>
      </c>
      <c r="W9" s="12" t="s">
        <v>16</v>
      </c>
      <c r="X9" s="13" t="s">
        <v>16</v>
      </c>
      <c r="Y9" s="14" t="s">
        <v>16</v>
      </c>
    </row>
    <row r="10" spans="1:25">
      <c r="A10" s="11" t="s">
        <v>17</v>
      </c>
      <c r="B10" s="12">
        <v>3</v>
      </c>
      <c r="C10" s="13">
        <v>3</v>
      </c>
      <c r="D10" s="14">
        <v>3</v>
      </c>
      <c r="E10" s="15">
        <v>3</v>
      </c>
      <c r="F10" s="16">
        <v>3</v>
      </c>
      <c r="G10" s="17">
        <v>3</v>
      </c>
      <c r="H10" s="150">
        <v>3</v>
      </c>
      <c r="I10" s="151">
        <v>3</v>
      </c>
      <c r="J10" s="152">
        <v>3</v>
      </c>
      <c r="K10" s="12">
        <v>3</v>
      </c>
      <c r="L10" s="13">
        <v>3</v>
      </c>
      <c r="M10" s="14">
        <v>3</v>
      </c>
      <c r="N10" s="12">
        <v>3</v>
      </c>
      <c r="O10" s="13">
        <v>3</v>
      </c>
      <c r="P10" s="14">
        <v>3</v>
      </c>
      <c r="Q10" s="12">
        <v>3</v>
      </c>
      <c r="R10" s="13">
        <v>3</v>
      </c>
      <c r="S10" s="14">
        <v>3</v>
      </c>
      <c r="T10" s="12">
        <v>3</v>
      </c>
      <c r="U10" s="13">
        <v>3</v>
      </c>
      <c r="V10" s="14">
        <v>3</v>
      </c>
      <c r="W10" s="12">
        <v>3</v>
      </c>
      <c r="X10" s="13">
        <v>3</v>
      </c>
      <c r="Y10" s="14">
        <v>3</v>
      </c>
    </row>
    <row r="11" spans="1:25">
      <c r="A11" s="4" t="s">
        <v>18</v>
      </c>
      <c r="B11" s="30"/>
      <c r="C11" s="31"/>
      <c r="D11" s="32"/>
      <c r="E11" s="33"/>
      <c r="F11" s="34"/>
      <c r="G11" s="35"/>
      <c r="H11" s="159"/>
      <c r="I11" s="160"/>
      <c r="J11" s="161"/>
      <c r="K11" s="30"/>
      <c r="L11" s="31"/>
      <c r="M11" s="32"/>
      <c r="N11" s="30"/>
      <c r="O11" s="31"/>
      <c r="P11" s="32"/>
      <c r="Q11" s="30"/>
      <c r="R11" s="31"/>
      <c r="S11" s="32"/>
      <c r="T11" s="30"/>
      <c r="U11" s="31"/>
      <c r="V11" s="32"/>
      <c r="W11" s="30"/>
      <c r="X11" s="31"/>
      <c r="Y11" s="32"/>
    </row>
    <row r="12" spans="1:25" ht="15" customHeight="1">
      <c r="A12" s="11" t="s">
        <v>19</v>
      </c>
      <c r="B12" s="12">
        <v>1</v>
      </c>
      <c r="C12" s="13">
        <v>1</v>
      </c>
      <c r="D12" s="14">
        <v>1</v>
      </c>
      <c r="E12" s="15">
        <v>1</v>
      </c>
      <c r="F12" s="16">
        <v>1</v>
      </c>
      <c r="G12" s="17">
        <v>1</v>
      </c>
      <c r="H12" s="150">
        <v>1</v>
      </c>
      <c r="I12" s="151">
        <v>1</v>
      </c>
      <c r="J12" s="152">
        <v>1</v>
      </c>
      <c r="K12" s="12">
        <v>1</v>
      </c>
      <c r="L12" s="13">
        <v>1</v>
      </c>
      <c r="M12" s="14">
        <v>1</v>
      </c>
      <c r="N12" s="12">
        <v>1</v>
      </c>
      <c r="O12" s="13">
        <v>1</v>
      </c>
      <c r="P12" s="14">
        <v>1</v>
      </c>
      <c r="Q12" s="12">
        <v>1</v>
      </c>
      <c r="R12" s="13">
        <v>1</v>
      </c>
      <c r="S12" s="14">
        <v>1</v>
      </c>
      <c r="T12" s="12">
        <v>1</v>
      </c>
      <c r="U12" s="13">
        <v>1</v>
      </c>
      <c r="V12" s="14">
        <v>1</v>
      </c>
      <c r="W12" s="12">
        <v>1</v>
      </c>
      <c r="X12" s="13">
        <v>1</v>
      </c>
      <c r="Y12" s="14">
        <v>1</v>
      </c>
    </row>
    <row r="13" spans="1:25">
      <c r="A13" s="11" t="s">
        <v>20</v>
      </c>
      <c r="B13" s="12">
        <v>64</v>
      </c>
      <c r="C13" s="13">
        <v>64</v>
      </c>
      <c r="D13" s="14">
        <v>64</v>
      </c>
      <c r="E13" s="15">
        <v>64</v>
      </c>
      <c r="F13" s="16">
        <v>64</v>
      </c>
      <c r="G13" s="17">
        <v>64</v>
      </c>
      <c r="H13" s="150">
        <v>64</v>
      </c>
      <c r="I13" s="151">
        <v>64</v>
      </c>
      <c r="J13" s="152">
        <v>64</v>
      </c>
      <c r="K13" s="12">
        <v>64</v>
      </c>
      <c r="L13" s="13">
        <v>64</v>
      </c>
      <c r="M13" s="14">
        <v>64</v>
      </c>
      <c r="N13" s="12">
        <v>64</v>
      </c>
      <c r="O13" s="13">
        <v>64</v>
      </c>
      <c r="P13" s="14">
        <v>64</v>
      </c>
      <c r="Q13" s="12">
        <v>64</v>
      </c>
      <c r="R13" s="13">
        <v>64</v>
      </c>
      <c r="S13" s="14">
        <v>64</v>
      </c>
      <c r="T13" s="12">
        <v>64</v>
      </c>
      <c r="U13" s="13">
        <v>64</v>
      </c>
      <c r="V13" s="14">
        <v>64</v>
      </c>
      <c r="W13" s="12">
        <v>64</v>
      </c>
      <c r="X13" s="13">
        <v>64</v>
      </c>
      <c r="Y13" s="14">
        <v>64</v>
      </c>
    </row>
    <row r="14" spans="1:25">
      <c r="A14" s="36" t="s">
        <v>21</v>
      </c>
      <c r="B14" s="12">
        <v>1</v>
      </c>
      <c r="C14" s="13">
        <v>1</v>
      </c>
      <c r="D14" s="14">
        <v>1</v>
      </c>
      <c r="E14" s="15">
        <v>1</v>
      </c>
      <c r="F14" s="16">
        <v>1</v>
      </c>
      <c r="G14" s="17">
        <v>1</v>
      </c>
      <c r="H14" s="150">
        <v>1</v>
      </c>
      <c r="I14" s="151">
        <v>1</v>
      </c>
      <c r="J14" s="152">
        <v>1</v>
      </c>
      <c r="K14" s="12">
        <v>1</v>
      </c>
      <c r="L14" s="13">
        <v>1</v>
      </c>
      <c r="M14" s="14">
        <v>1</v>
      </c>
      <c r="N14" s="12">
        <v>1</v>
      </c>
      <c r="O14" s="13">
        <v>1</v>
      </c>
      <c r="P14" s="14">
        <v>1</v>
      </c>
      <c r="Q14" s="12">
        <v>1</v>
      </c>
      <c r="R14" s="13">
        <v>1</v>
      </c>
      <c r="S14" s="14">
        <v>1</v>
      </c>
      <c r="T14" s="12">
        <v>1</v>
      </c>
      <c r="U14" s="13">
        <v>1</v>
      </c>
      <c r="V14" s="14">
        <v>1</v>
      </c>
      <c r="W14" s="12">
        <v>1</v>
      </c>
      <c r="X14" s="13">
        <v>1</v>
      </c>
      <c r="Y14" s="14">
        <v>1</v>
      </c>
    </row>
    <row r="15" spans="1:25">
      <c r="A15" s="11" t="s">
        <v>22</v>
      </c>
      <c r="B15" s="12" t="s">
        <v>11</v>
      </c>
      <c r="C15" s="13" t="s">
        <v>11</v>
      </c>
      <c r="D15" s="14" t="s">
        <v>11</v>
      </c>
      <c r="E15" s="15" t="s">
        <v>11</v>
      </c>
      <c r="F15" s="16" t="s">
        <v>11</v>
      </c>
      <c r="G15" s="17" t="s">
        <v>11</v>
      </c>
      <c r="H15" s="150" t="s">
        <v>11</v>
      </c>
      <c r="I15" s="151" t="s">
        <v>11</v>
      </c>
      <c r="J15" s="152" t="s">
        <v>11</v>
      </c>
      <c r="K15" s="12" t="s">
        <v>11</v>
      </c>
      <c r="L15" s="13" t="s">
        <v>11</v>
      </c>
      <c r="M15" s="14" t="s">
        <v>11</v>
      </c>
      <c r="N15" s="12" t="s">
        <v>11</v>
      </c>
      <c r="O15" s="13" t="s">
        <v>11</v>
      </c>
      <c r="P15" s="14" t="s">
        <v>11</v>
      </c>
      <c r="Q15" s="12" t="s">
        <v>11</v>
      </c>
      <c r="R15" s="13" t="s">
        <v>11</v>
      </c>
      <c r="S15" s="14" t="s">
        <v>11</v>
      </c>
      <c r="T15" s="12" t="s">
        <v>11</v>
      </c>
      <c r="U15" s="13" t="s">
        <v>11</v>
      </c>
      <c r="V15" s="14" t="s">
        <v>11</v>
      </c>
      <c r="W15" s="12" t="s">
        <v>11</v>
      </c>
      <c r="X15" s="13" t="s">
        <v>11</v>
      </c>
      <c r="Y15" s="14" t="s">
        <v>11</v>
      </c>
    </row>
    <row r="16" spans="1:25">
      <c r="A16" s="11" t="s">
        <v>23</v>
      </c>
      <c r="B16" s="12">
        <v>23</v>
      </c>
      <c r="C16" s="13">
        <v>23</v>
      </c>
      <c r="D16" s="14">
        <v>23</v>
      </c>
      <c r="E16" s="15">
        <v>23</v>
      </c>
      <c r="F16" s="16">
        <v>23</v>
      </c>
      <c r="G16" s="17">
        <v>23</v>
      </c>
      <c r="H16" s="150">
        <v>23</v>
      </c>
      <c r="I16" s="151">
        <v>23</v>
      </c>
      <c r="J16" s="152">
        <v>23</v>
      </c>
      <c r="K16" s="12">
        <v>23</v>
      </c>
      <c r="L16" s="13">
        <v>23</v>
      </c>
      <c r="M16" s="14">
        <v>23</v>
      </c>
      <c r="N16" s="12">
        <v>23</v>
      </c>
      <c r="O16" s="13">
        <v>23</v>
      </c>
      <c r="P16" s="14">
        <v>23</v>
      </c>
      <c r="Q16" s="12">
        <v>23</v>
      </c>
      <c r="R16" s="13">
        <v>23</v>
      </c>
      <c r="S16" s="14">
        <v>23</v>
      </c>
      <c r="T16" s="12">
        <v>23</v>
      </c>
      <c r="U16" s="13">
        <v>23</v>
      </c>
      <c r="V16" s="14">
        <v>23</v>
      </c>
      <c r="W16" s="12">
        <v>23</v>
      </c>
      <c r="X16" s="13">
        <v>23</v>
      </c>
      <c r="Y16" s="14">
        <v>23</v>
      </c>
    </row>
    <row r="17" spans="1:25" ht="28">
      <c r="A17" s="11" t="s">
        <v>24</v>
      </c>
      <c r="B17" s="12">
        <v>23</v>
      </c>
      <c r="C17" s="13">
        <v>23</v>
      </c>
      <c r="D17" s="14">
        <v>23</v>
      </c>
      <c r="E17" s="15">
        <v>23</v>
      </c>
      <c r="F17" s="16">
        <v>23</v>
      </c>
      <c r="G17" s="17">
        <v>23</v>
      </c>
      <c r="H17" s="150">
        <v>23</v>
      </c>
      <c r="I17" s="151">
        <v>23</v>
      </c>
      <c r="J17" s="152">
        <v>23</v>
      </c>
      <c r="K17" s="12">
        <v>23</v>
      </c>
      <c r="L17" s="13">
        <v>23</v>
      </c>
      <c r="M17" s="14">
        <v>23</v>
      </c>
      <c r="N17" s="12">
        <v>23</v>
      </c>
      <c r="O17" s="13">
        <v>23</v>
      </c>
      <c r="P17" s="14">
        <v>23</v>
      </c>
      <c r="Q17" s="12">
        <v>23</v>
      </c>
      <c r="R17" s="13">
        <v>23</v>
      </c>
      <c r="S17" s="14">
        <v>23</v>
      </c>
      <c r="T17" s="12">
        <v>23</v>
      </c>
      <c r="U17" s="13">
        <v>23</v>
      </c>
      <c r="V17" s="14">
        <v>23</v>
      </c>
      <c r="W17" s="12">
        <v>23</v>
      </c>
      <c r="X17" s="13">
        <v>23</v>
      </c>
      <c r="Y17" s="14">
        <v>23</v>
      </c>
    </row>
    <row r="18" spans="1:25" ht="42">
      <c r="A18" s="36" t="s">
        <v>25</v>
      </c>
      <c r="B18" s="12">
        <f t="shared" ref="B18:P18" si="0">B19+10*LOG10(B12/B14)-B20</f>
        <v>0</v>
      </c>
      <c r="C18" s="13">
        <f t="shared" si="0"/>
        <v>0</v>
      </c>
      <c r="D18" s="14">
        <f t="shared" si="0"/>
        <v>0</v>
      </c>
      <c r="E18" s="15">
        <f t="shared" si="0"/>
        <v>0</v>
      </c>
      <c r="F18" s="16">
        <f t="shared" si="0"/>
        <v>0</v>
      </c>
      <c r="G18" s="17">
        <f t="shared" si="0"/>
        <v>0</v>
      </c>
      <c r="H18" s="150">
        <f t="shared" si="0"/>
        <v>0</v>
      </c>
      <c r="I18" s="151">
        <f t="shared" si="0"/>
        <v>0</v>
      </c>
      <c r="J18" s="152">
        <f t="shared" si="0"/>
        <v>0</v>
      </c>
      <c r="K18" s="12">
        <f t="shared" si="0"/>
        <v>0</v>
      </c>
      <c r="L18" s="13">
        <f t="shared" si="0"/>
        <v>0</v>
      </c>
      <c r="M18" s="14">
        <f t="shared" si="0"/>
        <v>0</v>
      </c>
      <c r="N18" s="12">
        <f t="shared" si="0"/>
        <v>0</v>
      </c>
      <c r="O18" s="12">
        <f t="shared" si="0"/>
        <v>0</v>
      </c>
      <c r="P18" s="12">
        <f t="shared" si="0"/>
        <v>0</v>
      </c>
      <c r="Q18" s="12">
        <f>Q19+10*LOG10(Q12/Q14)-Q20</f>
        <v>0</v>
      </c>
      <c r="R18" s="13">
        <f>R19+10*LOG10(R12/R14)-R20</f>
        <v>0</v>
      </c>
      <c r="S18" s="14">
        <f>S19+10*LOG10(S12/S14)-S20</f>
        <v>0</v>
      </c>
      <c r="T18" s="12">
        <f t="shared" ref="T18:Y18" si="1">T19+10*LOG10(T12/T14)-T20</f>
        <v>0</v>
      </c>
      <c r="U18" s="13">
        <f t="shared" si="1"/>
        <v>0</v>
      </c>
      <c r="V18" s="14">
        <f t="shared" si="1"/>
        <v>0</v>
      </c>
      <c r="W18" s="12">
        <f t="shared" si="1"/>
        <v>0</v>
      </c>
      <c r="X18" s="13">
        <f t="shared" si="1"/>
        <v>0</v>
      </c>
      <c r="Y18" s="14">
        <f t="shared" si="1"/>
        <v>0</v>
      </c>
    </row>
    <row r="19" spans="1:25">
      <c r="A19" s="11" t="s">
        <v>26</v>
      </c>
      <c r="B19" s="12">
        <v>0</v>
      </c>
      <c r="C19" s="37">
        <v>0</v>
      </c>
      <c r="D19" s="38">
        <v>0</v>
      </c>
      <c r="E19" s="15">
        <v>0</v>
      </c>
      <c r="F19" s="16">
        <v>0</v>
      </c>
      <c r="G19" s="17">
        <v>0</v>
      </c>
      <c r="H19" s="150">
        <v>0</v>
      </c>
      <c r="I19" s="151">
        <v>0</v>
      </c>
      <c r="J19" s="152">
        <v>0</v>
      </c>
      <c r="K19" s="12">
        <v>0</v>
      </c>
      <c r="L19" s="37">
        <v>0</v>
      </c>
      <c r="M19" s="38">
        <v>0</v>
      </c>
      <c r="N19" s="12">
        <v>0</v>
      </c>
      <c r="O19" s="12">
        <v>0</v>
      </c>
      <c r="P19" s="12">
        <v>0</v>
      </c>
      <c r="Q19" s="12">
        <v>0</v>
      </c>
      <c r="R19" s="13">
        <v>0</v>
      </c>
      <c r="S19" s="14">
        <v>0</v>
      </c>
      <c r="T19" s="12">
        <v>0</v>
      </c>
      <c r="U19" s="37">
        <v>0</v>
      </c>
      <c r="V19" s="38">
        <v>0</v>
      </c>
      <c r="W19" s="12">
        <v>0</v>
      </c>
      <c r="X19" s="37">
        <v>0</v>
      </c>
      <c r="Y19" s="38">
        <v>0</v>
      </c>
    </row>
    <row r="20" spans="1:25" ht="42">
      <c r="A20" s="36" t="s">
        <v>27</v>
      </c>
      <c r="B20" s="12">
        <v>0</v>
      </c>
      <c r="C20" s="13">
        <v>0</v>
      </c>
      <c r="D20" s="14">
        <v>0</v>
      </c>
      <c r="E20" s="15">
        <v>0</v>
      </c>
      <c r="F20" s="16">
        <v>0</v>
      </c>
      <c r="G20" s="17">
        <v>0</v>
      </c>
      <c r="H20" s="150">
        <v>0</v>
      </c>
      <c r="I20" s="151">
        <v>0</v>
      </c>
      <c r="J20" s="152">
        <v>0</v>
      </c>
      <c r="K20" s="12">
        <v>0</v>
      </c>
      <c r="L20" s="13">
        <v>0</v>
      </c>
      <c r="M20" s="14">
        <v>0</v>
      </c>
      <c r="N20" s="12">
        <v>0</v>
      </c>
      <c r="O20" s="13">
        <v>0</v>
      </c>
      <c r="P20" s="14">
        <v>0</v>
      </c>
      <c r="Q20" s="12">
        <v>0</v>
      </c>
      <c r="R20" s="13">
        <v>0</v>
      </c>
      <c r="S20" s="14">
        <v>0</v>
      </c>
      <c r="T20" s="12">
        <v>0</v>
      </c>
      <c r="U20" s="13">
        <v>0</v>
      </c>
      <c r="V20" s="14">
        <v>0</v>
      </c>
      <c r="W20" s="12">
        <v>0</v>
      </c>
      <c r="X20" s="13">
        <v>0</v>
      </c>
      <c r="Y20" s="14">
        <v>0</v>
      </c>
    </row>
    <row r="21" spans="1:25" ht="61.5" customHeight="1">
      <c r="A21" s="36" t="s">
        <v>28</v>
      </c>
      <c r="B21" s="12">
        <v>0</v>
      </c>
      <c r="C21" s="13">
        <v>0</v>
      </c>
      <c r="D21" s="14">
        <v>0</v>
      </c>
      <c r="E21" s="15">
        <v>0</v>
      </c>
      <c r="F21" s="16">
        <v>0</v>
      </c>
      <c r="G21" s="17">
        <v>0</v>
      </c>
      <c r="H21" s="150">
        <v>0</v>
      </c>
      <c r="I21" s="151">
        <v>0</v>
      </c>
      <c r="J21" s="152">
        <v>0</v>
      </c>
      <c r="K21" s="12">
        <v>0</v>
      </c>
      <c r="L21" s="13">
        <v>0</v>
      </c>
      <c r="M21" s="14">
        <v>0</v>
      </c>
      <c r="N21" s="12">
        <v>0</v>
      </c>
      <c r="O21" s="13">
        <v>0</v>
      </c>
      <c r="P21" s="14">
        <v>0</v>
      </c>
      <c r="Q21" s="12">
        <v>0</v>
      </c>
      <c r="R21" s="13">
        <v>0</v>
      </c>
      <c r="S21" s="14">
        <v>0</v>
      </c>
      <c r="T21" s="12">
        <v>0</v>
      </c>
      <c r="U21" s="13">
        <v>0</v>
      </c>
      <c r="V21" s="14">
        <v>0</v>
      </c>
      <c r="W21" s="12">
        <v>0</v>
      </c>
      <c r="X21" s="13">
        <v>0</v>
      </c>
      <c r="Y21" s="14">
        <v>0</v>
      </c>
    </row>
    <row r="22" spans="1:25">
      <c r="A22" s="11" t="s">
        <v>29</v>
      </c>
      <c r="B22" s="12">
        <v>0</v>
      </c>
      <c r="C22" s="13">
        <v>0</v>
      </c>
      <c r="D22" s="14">
        <v>0</v>
      </c>
      <c r="E22" s="15">
        <v>0</v>
      </c>
      <c r="F22" s="16">
        <v>0</v>
      </c>
      <c r="G22" s="17">
        <v>0</v>
      </c>
      <c r="H22" s="150">
        <v>0</v>
      </c>
      <c r="I22" s="151">
        <v>0</v>
      </c>
      <c r="J22" s="152">
        <v>0</v>
      </c>
      <c r="K22" s="12">
        <v>0</v>
      </c>
      <c r="L22" s="13">
        <v>0</v>
      </c>
      <c r="M22" s="14">
        <v>0</v>
      </c>
      <c r="N22" s="12">
        <v>0</v>
      </c>
      <c r="O22" s="13">
        <v>0</v>
      </c>
      <c r="P22" s="14">
        <v>0</v>
      </c>
      <c r="Q22" s="12">
        <v>0</v>
      </c>
      <c r="R22" s="13">
        <v>0</v>
      </c>
      <c r="S22" s="14">
        <v>0</v>
      </c>
      <c r="T22" s="12">
        <v>0</v>
      </c>
      <c r="U22" s="13">
        <v>0</v>
      </c>
      <c r="V22" s="14">
        <v>0</v>
      </c>
      <c r="W22" s="12">
        <v>0</v>
      </c>
      <c r="X22" s="13">
        <v>0</v>
      </c>
      <c r="Y22" s="14">
        <v>0</v>
      </c>
    </row>
    <row r="23" spans="1:25">
      <c r="A23" s="11" t="s">
        <v>30</v>
      </c>
      <c r="B23" s="12">
        <v>0</v>
      </c>
      <c r="C23" s="13">
        <v>0</v>
      </c>
      <c r="D23" s="14">
        <v>0</v>
      </c>
      <c r="E23" s="15">
        <v>0</v>
      </c>
      <c r="F23" s="16">
        <v>0</v>
      </c>
      <c r="G23" s="17">
        <v>0</v>
      </c>
      <c r="H23" s="150">
        <v>0</v>
      </c>
      <c r="I23" s="151">
        <v>0</v>
      </c>
      <c r="J23" s="152">
        <v>0</v>
      </c>
      <c r="K23" s="12">
        <v>0</v>
      </c>
      <c r="L23" s="13">
        <v>0</v>
      </c>
      <c r="M23" s="14">
        <v>0</v>
      </c>
      <c r="N23" s="12">
        <v>0</v>
      </c>
      <c r="O23" s="13">
        <v>0</v>
      </c>
      <c r="P23" s="14">
        <v>0</v>
      </c>
      <c r="Q23" s="12">
        <v>0</v>
      </c>
      <c r="R23" s="13">
        <v>0</v>
      </c>
      <c r="S23" s="14">
        <v>0</v>
      </c>
      <c r="T23" s="12">
        <v>0</v>
      </c>
      <c r="U23" s="13">
        <v>0</v>
      </c>
      <c r="V23" s="14">
        <v>0</v>
      </c>
      <c r="W23" s="12">
        <v>0</v>
      </c>
      <c r="X23" s="13">
        <v>0</v>
      </c>
      <c r="Y23" s="14">
        <v>0</v>
      </c>
    </row>
    <row r="24" spans="1:25" ht="28">
      <c r="A24" s="11" t="s">
        <v>31</v>
      </c>
      <c r="B24" s="12">
        <v>1</v>
      </c>
      <c r="C24" s="13">
        <v>1</v>
      </c>
      <c r="D24" s="14">
        <v>1</v>
      </c>
      <c r="E24" s="15">
        <v>1</v>
      </c>
      <c r="F24" s="16">
        <v>1</v>
      </c>
      <c r="G24" s="17">
        <v>1</v>
      </c>
      <c r="H24" s="150">
        <v>1</v>
      </c>
      <c r="I24" s="151">
        <v>1</v>
      </c>
      <c r="J24" s="152">
        <v>1</v>
      </c>
      <c r="K24" s="12">
        <v>1</v>
      </c>
      <c r="L24" s="13">
        <v>1</v>
      </c>
      <c r="M24" s="14">
        <v>1</v>
      </c>
      <c r="N24" s="12">
        <v>1</v>
      </c>
      <c r="O24" s="13">
        <v>1</v>
      </c>
      <c r="P24" s="14">
        <v>1</v>
      </c>
      <c r="Q24" s="12">
        <v>1</v>
      </c>
      <c r="R24" s="13">
        <v>1</v>
      </c>
      <c r="S24" s="14">
        <v>1</v>
      </c>
      <c r="T24" s="12">
        <v>1</v>
      </c>
      <c r="U24" s="13">
        <v>1</v>
      </c>
      <c r="V24" s="14">
        <v>1</v>
      </c>
      <c r="W24" s="12">
        <v>1</v>
      </c>
      <c r="X24" s="13">
        <v>1</v>
      </c>
      <c r="Y24" s="14">
        <v>1</v>
      </c>
    </row>
    <row r="25" spans="1:25">
      <c r="A25" s="11" t="s">
        <v>32</v>
      </c>
      <c r="B25" s="12">
        <f t="shared" ref="B25:P25" si="2">B17+B18+B21+B22-B24</f>
        <v>22</v>
      </c>
      <c r="C25" s="13">
        <f t="shared" si="2"/>
        <v>22</v>
      </c>
      <c r="D25" s="14">
        <f t="shared" si="2"/>
        <v>22</v>
      </c>
      <c r="E25" s="15">
        <f t="shared" si="2"/>
        <v>22</v>
      </c>
      <c r="F25" s="16">
        <f t="shared" si="2"/>
        <v>22</v>
      </c>
      <c r="G25" s="17">
        <f t="shared" si="2"/>
        <v>22</v>
      </c>
      <c r="H25" s="150">
        <f t="shared" si="2"/>
        <v>22</v>
      </c>
      <c r="I25" s="151">
        <f t="shared" si="2"/>
        <v>22</v>
      </c>
      <c r="J25" s="152">
        <f t="shared" si="2"/>
        <v>22</v>
      </c>
      <c r="K25" s="12">
        <f t="shared" si="2"/>
        <v>22</v>
      </c>
      <c r="L25" s="13">
        <f t="shared" si="2"/>
        <v>22</v>
      </c>
      <c r="M25" s="14">
        <f t="shared" si="2"/>
        <v>22</v>
      </c>
      <c r="N25" s="12">
        <f t="shared" si="2"/>
        <v>22</v>
      </c>
      <c r="O25" s="13">
        <f t="shared" si="2"/>
        <v>22</v>
      </c>
      <c r="P25" s="14">
        <f t="shared" si="2"/>
        <v>22</v>
      </c>
      <c r="Q25" s="12">
        <f>Q17+Q18+Q21+Q22-Q24</f>
        <v>22</v>
      </c>
      <c r="R25" s="13">
        <f>R17+R18+R21+R22-R24</f>
        <v>22</v>
      </c>
      <c r="S25" s="14">
        <f>S17+S18+S21+S22-S24</f>
        <v>22</v>
      </c>
      <c r="T25" s="12">
        <f t="shared" ref="T25:Y25" si="3">T17+T18+T21+T22-T24</f>
        <v>22</v>
      </c>
      <c r="U25" s="13">
        <f t="shared" si="3"/>
        <v>22</v>
      </c>
      <c r="V25" s="14">
        <f t="shared" si="3"/>
        <v>22</v>
      </c>
      <c r="W25" s="12">
        <f t="shared" si="3"/>
        <v>22</v>
      </c>
      <c r="X25" s="13">
        <f t="shared" si="3"/>
        <v>22</v>
      </c>
      <c r="Y25" s="14">
        <f t="shared" si="3"/>
        <v>22</v>
      </c>
    </row>
    <row r="26" spans="1:25">
      <c r="A26" s="11" t="s">
        <v>33</v>
      </c>
      <c r="B26" s="18" t="s">
        <v>11</v>
      </c>
      <c r="C26" s="19" t="s">
        <v>11</v>
      </c>
      <c r="D26" s="20" t="s">
        <v>11</v>
      </c>
      <c r="E26" s="21" t="s">
        <v>11</v>
      </c>
      <c r="F26" s="22" t="s">
        <v>11</v>
      </c>
      <c r="G26" s="23" t="s">
        <v>11</v>
      </c>
      <c r="H26" s="153" t="s">
        <v>11</v>
      </c>
      <c r="I26" s="154" t="s">
        <v>11</v>
      </c>
      <c r="J26" s="155" t="s">
        <v>11</v>
      </c>
      <c r="K26" s="153" t="s">
        <v>11</v>
      </c>
      <c r="L26" s="154" t="s">
        <v>11</v>
      </c>
      <c r="M26" s="155" t="s">
        <v>11</v>
      </c>
      <c r="N26" s="18" t="s">
        <v>11</v>
      </c>
      <c r="O26" s="19" t="s">
        <v>11</v>
      </c>
      <c r="P26" s="20" t="s">
        <v>11</v>
      </c>
      <c r="Q26" s="91" t="s">
        <v>11</v>
      </c>
      <c r="R26" s="92" t="s">
        <v>11</v>
      </c>
      <c r="S26" s="93" t="s">
        <v>11</v>
      </c>
      <c r="T26" s="18" t="s">
        <v>11</v>
      </c>
      <c r="U26" s="19" t="s">
        <v>11</v>
      </c>
      <c r="V26" s="20" t="s">
        <v>11</v>
      </c>
      <c r="W26" s="18" t="s">
        <v>11</v>
      </c>
      <c r="X26" s="19" t="s">
        <v>11</v>
      </c>
      <c r="Y26" s="20" t="s">
        <v>11</v>
      </c>
    </row>
    <row r="27" spans="1:25">
      <c r="A27" s="4" t="s">
        <v>34</v>
      </c>
      <c r="B27" s="30"/>
      <c r="C27" s="31"/>
      <c r="D27" s="32"/>
      <c r="E27" s="33"/>
      <c r="F27" s="34"/>
      <c r="G27" s="35"/>
      <c r="H27" s="159"/>
      <c r="I27" s="160"/>
      <c r="J27" s="161"/>
      <c r="K27" s="30"/>
      <c r="L27" s="31"/>
      <c r="M27" s="32"/>
      <c r="N27" s="30"/>
      <c r="O27" s="31"/>
      <c r="P27" s="32"/>
      <c r="Q27" s="30"/>
      <c r="R27" s="31"/>
      <c r="S27" s="32"/>
      <c r="T27" s="30"/>
      <c r="U27" s="31"/>
      <c r="V27" s="32"/>
      <c r="W27" s="30"/>
      <c r="X27" s="31"/>
      <c r="Y27" s="32"/>
    </row>
    <row r="28" spans="1:25">
      <c r="A28" s="11" t="s">
        <v>77</v>
      </c>
      <c r="B28" s="12">
        <v>192</v>
      </c>
      <c r="C28" s="13">
        <v>192</v>
      </c>
      <c r="D28" s="14">
        <v>192</v>
      </c>
      <c r="E28" s="15">
        <v>192</v>
      </c>
      <c r="F28" s="16">
        <v>192</v>
      </c>
      <c r="G28" s="17">
        <v>192</v>
      </c>
      <c r="H28" s="150">
        <v>192</v>
      </c>
      <c r="I28" s="151">
        <v>192</v>
      </c>
      <c r="J28" s="152">
        <v>192</v>
      </c>
      <c r="K28" s="12">
        <v>192</v>
      </c>
      <c r="L28" s="13">
        <v>192</v>
      </c>
      <c r="M28" s="14">
        <v>192</v>
      </c>
      <c r="N28" s="12">
        <v>192</v>
      </c>
      <c r="O28" s="13">
        <v>192</v>
      </c>
      <c r="P28" s="14">
        <v>192</v>
      </c>
      <c r="Q28" s="12">
        <v>192</v>
      </c>
      <c r="R28" s="13">
        <v>192</v>
      </c>
      <c r="S28" s="14">
        <v>192</v>
      </c>
      <c r="T28" s="12">
        <v>192</v>
      </c>
      <c r="U28" s="13">
        <v>192</v>
      </c>
      <c r="V28" s="14">
        <v>192</v>
      </c>
      <c r="W28" s="12">
        <v>192</v>
      </c>
      <c r="X28" s="13">
        <v>192</v>
      </c>
      <c r="Y28" s="14">
        <v>192</v>
      </c>
    </row>
    <row r="29" spans="1:25">
      <c r="A29" s="39" t="s">
        <v>36</v>
      </c>
      <c r="B29" s="40">
        <v>4</v>
      </c>
      <c r="C29" s="41">
        <v>4</v>
      </c>
      <c r="D29" s="42">
        <v>4</v>
      </c>
      <c r="E29" s="43">
        <v>4</v>
      </c>
      <c r="F29" s="44">
        <v>4</v>
      </c>
      <c r="G29" s="45">
        <v>4</v>
      </c>
      <c r="H29" s="162">
        <v>4</v>
      </c>
      <c r="I29" s="163">
        <v>4</v>
      </c>
      <c r="J29" s="164">
        <v>4</v>
      </c>
      <c r="K29" s="213">
        <v>4</v>
      </c>
      <c r="L29" s="208">
        <v>4</v>
      </c>
      <c r="M29" s="214">
        <v>4</v>
      </c>
      <c r="N29" s="213">
        <v>4</v>
      </c>
      <c r="O29" s="208">
        <v>4</v>
      </c>
      <c r="P29" s="214">
        <v>4</v>
      </c>
      <c r="Q29" s="213">
        <v>4</v>
      </c>
      <c r="R29" s="208">
        <v>4</v>
      </c>
      <c r="S29" s="214">
        <v>4</v>
      </c>
      <c r="T29" s="213">
        <v>4</v>
      </c>
      <c r="U29" s="208">
        <v>4</v>
      </c>
      <c r="V29" s="214">
        <v>4</v>
      </c>
      <c r="W29" s="213">
        <v>4</v>
      </c>
      <c r="X29" s="208">
        <v>4</v>
      </c>
      <c r="Y29" s="214">
        <v>4</v>
      </c>
    </row>
    <row r="30" spans="1:25" ht="42">
      <c r="A30" s="11" t="s">
        <v>37</v>
      </c>
      <c r="B30" s="12">
        <f t="shared" ref="B30:P30" si="4">B31+10*LOG10(B28/B13)-B32</f>
        <v>12.771212547196624</v>
      </c>
      <c r="C30" s="13">
        <f t="shared" si="4"/>
        <v>12.771212547196624</v>
      </c>
      <c r="D30" s="14">
        <f t="shared" si="4"/>
        <v>12.771212547196624</v>
      </c>
      <c r="E30" s="15">
        <f t="shared" si="4"/>
        <v>9.8212125471966232</v>
      </c>
      <c r="F30" s="16">
        <f t="shared" si="4"/>
        <v>9.8212125471966232</v>
      </c>
      <c r="G30" s="17">
        <f t="shared" si="4"/>
        <v>9.8212125471966232</v>
      </c>
      <c r="H30" s="150">
        <f t="shared" si="4"/>
        <v>8.7712125471966242</v>
      </c>
      <c r="I30" s="151">
        <f t="shared" si="4"/>
        <v>8.7712125471966242</v>
      </c>
      <c r="J30" s="152">
        <f t="shared" si="4"/>
        <v>8.7712125471966242</v>
      </c>
      <c r="K30" s="12">
        <f t="shared" si="4"/>
        <v>12.771212547196624</v>
      </c>
      <c r="L30" s="13">
        <f t="shared" si="4"/>
        <v>12.771212547196624</v>
      </c>
      <c r="M30" s="14">
        <f t="shared" si="4"/>
        <v>12.771212547196624</v>
      </c>
      <c r="N30" s="12">
        <f t="shared" si="4"/>
        <v>12.771212547196624</v>
      </c>
      <c r="O30" s="13">
        <f t="shared" si="4"/>
        <v>12.771212547196624</v>
      </c>
      <c r="P30" s="14">
        <f t="shared" si="4"/>
        <v>12.771212547196624</v>
      </c>
      <c r="Q30" s="12">
        <f>Q31+10*LOG10(Q28/Q13)-Q32</f>
        <v>12.771212547196624</v>
      </c>
      <c r="R30" s="13">
        <f>R31+10*LOG10(R28/R13)-R32</f>
        <v>12.771212547196624</v>
      </c>
      <c r="S30" s="14">
        <f>S31+10*LOG10(S28/S13)-S32</f>
        <v>12.771212547196624</v>
      </c>
      <c r="T30" s="12">
        <f t="shared" ref="T30:Y30" si="5">T31+10*LOG10(T28/T13)-T32</f>
        <v>12.771212547196624</v>
      </c>
      <c r="U30" s="13">
        <f t="shared" si="5"/>
        <v>12.771212547196624</v>
      </c>
      <c r="V30" s="14">
        <f t="shared" si="5"/>
        <v>12.771212547196624</v>
      </c>
      <c r="W30" s="12">
        <f t="shared" si="5"/>
        <v>12.771212547196624</v>
      </c>
      <c r="X30" s="13">
        <f t="shared" si="5"/>
        <v>12.771212547196624</v>
      </c>
      <c r="Y30" s="14">
        <f t="shared" si="5"/>
        <v>12.771212547196624</v>
      </c>
    </row>
    <row r="31" spans="1:25">
      <c r="A31" s="11" t="s">
        <v>38</v>
      </c>
      <c r="B31" s="12">
        <v>8</v>
      </c>
      <c r="C31" s="13">
        <v>8</v>
      </c>
      <c r="D31" s="14">
        <v>8</v>
      </c>
      <c r="E31" s="15">
        <v>8</v>
      </c>
      <c r="F31" s="16">
        <v>8</v>
      </c>
      <c r="G31" s="17">
        <v>8</v>
      </c>
      <c r="H31" s="150">
        <v>8</v>
      </c>
      <c r="I31" s="151">
        <v>8</v>
      </c>
      <c r="J31" s="152">
        <v>8</v>
      </c>
      <c r="K31" s="12">
        <v>8</v>
      </c>
      <c r="L31" s="13">
        <v>8</v>
      </c>
      <c r="M31" s="14">
        <v>8</v>
      </c>
      <c r="N31" s="12">
        <v>8</v>
      </c>
      <c r="O31" s="13">
        <v>8</v>
      </c>
      <c r="P31" s="14">
        <v>8</v>
      </c>
      <c r="Q31" s="12">
        <v>8</v>
      </c>
      <c r="R31" s="13">
        <v>8</v>
      </c>
      <c r="S31" s="14">
        <v>8</v>
      </c>
      <c r="T31" s="12">
        <v>8</v>
      </c>
      <c r="U31" s="13">
        <v>8</v>
      </c>
      <c r="V31" s="14">
        <v>8</v>
      </c>
      <c r="W31" s="12">
        <v>8</v>
      </c>
      <c r="X31" s="13">
        <v>8</v>
      </c>
      <c r="Y31" s="14">
        <v>8</v>
      </c>
    </row>
    <row r="32" spans="1:25" ht="42">
      <c r="A32" s="39" t="s">
        <v>39</v>
      </c>
      <c r="B32" s="41">
        <v>0</v>
      </c>
      <c r="C32" s="41">
        <v>0</v>
      </c>
      <c r="D32" s="41">
        <v>0</v>
      </c>
      <c r="E32" s="46">
        <v>2.95</v>
      </c>
      <c r="F32" s="46">
        <v>2.95</v>
      </c>
      <c r="G32" s="46">
        <v>2.95</v>
      </c>
      <c r="H32" s="165">
        <v>4</v>
      </c>
      <c r="I32" s="163">
        <v>4</v>
      </c>
      <c r="J32" s="166">
        <v>4</v>
      </c>
      <c r="K32" s="207">
        <v>0</v>
      </c>
      <c r="L32" s="208">
        <v>0</v>
      </c>
      <c r="M32" s="209">
        <v>0</v>
      </c>
      <c r="N32" s="207">
        <v>0</v>
      </c>
      <c r="O32" s="208">
        <v>0</v>
      </c>
      <c r="P32" s="209">
        <v>0</v>
      </c>
      <c r="Q32" s="207">
        <v>0</v>
      </c>
      <c r="R32" s="208">
        <v>0</v>
      </c>
      <c r="S32" s="209">
        <v>0</v>
      </c>
      <c r="T32" s="207">
        <v>0</v>
      </c>
      <c r="U32" s="208">
        <v>0</v>
      </c>
      <c r="V32" s="209">
        <v>0</v>
      </c>
      <c r="W32" s="207">
        <v>0</v>
      </c>
      <c r="X32" s="208">
        <v>0</v>
      </c>
      <c r="Y32" s="209">
        <v>0</v>
      </c>
    </row>
    <row r="33" spans="1:25" ht="28">
      <c r="A33" s="48" t="s">
        <v>40</v>
      </c>
      <c r="B33" s="49">
        <v>8</v>
      </c>
      <c r="C33" s="49">
        <v>8</v>
      </c>
      <c r="D33" s="49">
        <v>8</v>
      </c>
      <c r="E33" s="50">
        <v>12.04</v>
      </c>
      <c r="F33" s="50">
        <v>12.04</v>
      </c>
      <c r="G33" s="50">
        <v>12.04</v>
      </c>
      <c r="H33" s="167">
        <v>9</v>
      </c>
      <c r="I33" s="168">
        <v>9</v>
      </c>
      <c r="J33" s="169">
        <v>9</v>
      </c>
      <c r="K33" s="210">
        <v>8</v>
      </c>
      <c r="L33" s="211">
        <v>8</v>
      </c>
      <c r="M33" s="212">
        <v>8</v>
      </c>
      <c r="N33" s="211">
        <v>12</v>
      </c>
      <c r="O33" s="211">
        <v>12</v>
      </c>
      <c r="P33" s="211">
        <v>12</v>
      </c>
      <c r="Q33" s="210">
        <v>8</v>
      </c>
      <c r="R33" s="211">
        <v>8</v>
      </c>
      <c r="S33" s="212">
        <v>8</v>
      </c>
      <c r="T33" s="210">
        <v>8</v>
      </c>
      <c r="U33" s="211">
        <v>8</v>
      </c>
      <c r="V33" s="212">
        <v>8</v>
      </c>
      <c r="W33" s="210">
        <v>12</v>
      </c>
      <c r="X33" s="211">
        <v>12</v>
      </c>
      <c r="Y33" s="212">
        <v>12</v>
      </c>
    </row>
    <row r="34" spans="1:25" ht="28">
      <c r="A34" s="11" t="s">
        <v>41</v>
      </c>
      <c r="B34" s="12">
        <v>3</v>
      </c>
      <c r="C34" s="13">
        <v>3</v>
      </c>
      <c r="D34" s="14">
        <v>3</v>
      </c>
      <c r="E34" s="15">
        <v>3</v>
      </c>
      <c r="F34" s="16">
        <v>3</v>
      </c>
      <c r="G34" s="17">
        <v>3</v>
      </c>
      <c r="H34" s="150">
        <v>3</v>
      </c>
      <c r="I34" s="151">
        <v>3</v>
      </c>
      <c r="J34" s="152">
        <v>3</v>
      </c>
      <c r="K34" s="12">
        <v>3</v>
      </c>
      <c r="L34" s="13">
        <v>3</v>
      </c>
      <c r="M34" s="14">
        <v>3</v>
      </c>
      <c r="N34" s="12">
        <v>3</v>
      </c>
      <c r="O34" s="13">
        <v>3</v>
      </c>
      <c r="P34" s="14">
        <v>3</v>
      </c>
      <c r="Q34" s="12">
        <v>3</v>
      </c>
      <c r="R34" s="13">
        <v>3</v>
      </c>
      <c r="S34" s="14">
        <v>3</v>
      </c>
      <c r="T34" s="12">
        <v>3</v>
      </c>
      <c r="U34" s="13">
        <v>3</v>
      </c>
      <c r="V34" s="14">
        <v>3</v>
      </c>
      <c r="W34" s="12">
        <v>3</v>
      </c>
      <c r="X34" s="13">
        <v>3</v>
      </c>
      <c r="Y34" s="14">
        <v>3</v>
      </c>
    </row>
    <row r="35" spans="1:25">
      <c r="A35" s="11" t="s">
        <v>42</v>
      </c>
      <c r="B35" s="12">
        <v>5</v>
      </c>
      <c r="C35" s="13">
        <v>5</v>
      </c>
      <c r="D35" s="14">
        <v>5</v>
      </c>
      <c r="E35" s="15">
        <v>5</v>
      </c>
      <c r="F35" s="16">
        <v>5</v>
      </c>
      <c r="G35" s="17">
        <v>5</v>
      </c>
      <c r="H35" s="150">
        <v>5</v>
      </c>
      <c r="I35" s="151">
        <v>5</v>
      </c>
      <c r="J35" s="152">
        <v>5</v>
      </c>
      <c r="K35" s="12">
        <v>5</v>
      </c>
      <c r="L35" s="13">
        <v>5</v>
      </c>
      <c r="M35" s="14">
        <v>5</v>
      </c>
      <c r="N35" s="12">
        <v>5</v>
      </c>
      <c r="O35" s="13">
        <v>5</v>
      </c>
      <c r="P35" s="14">
        <v>5</v>
      </c>
      <c r="Q35" s="12">
        <v>5</v>
      </c>
      <c r="R35" s="13">
        <v>5</v>
      </c>
      <c r="S35" s="14">
        <v>5</v>
      </c>
      <c r="T35" s="12">
        <v>5</v>
      </c>
      <c r="U35" s="13">
        <v>5</v>
      </c>
      <c r="V35" s="14">
        <v>5</v>
      </c>
      <c r="W35" s="12">
        <v>5</v>
      </c>
      <c r="X35" s="13">
        <v>5</v>
      </c>
      <c r="Y35" s="14">
        <v>5</v>
      </c>
    </row>
    <row r="36" spans="1:25">
      <c r="A36" s="11" t="s">
        <v>43</v>
      </c>
      <c r="B36" s="12">
        <v>-174</v>
      </c>
      <c r="C36" s="13">
        <v>-174</v>
      </c>
      <c r="D36" s="14">
        <v>-174</v>
      </c>
      <c r="E36" s="15">
        <v>-174</v>
      </c>
      <c r="F36" s="16">
        <v>-174</v>
      </c>
      <c r="G36" s="17">
        <v>-174</v>
      </c>
      <c r="H36" s="150">
        <v>-174</v>
      </c>
      <c r="I36" s="151">
        <v>-174</v>
      </c>
      <c r="J36" s="152">
        <v>-174</v>
      </c>
      <c r="K36" s="12">
        <v>-174</v>
      </c>
      <c r="L36" s="13">
        <v>-174</v>
      </c>
      <c r="M36" s="14">
        <v>-174</v>
      </c>
      <c r="N36" s="12">
        <v>-174</v>
      </c>
      <c r="O36" s="13">
        <v>-174</v>
      </c>
      <c r="P36" s="14">
        <v>-174</v>
      </c>
      <c r="Q36" s="12">
        <v>-174</v>
      </c>
      <c r="R36" s="13">
        <v>-174</v>
      </c>
      <c r="S36" s="14">
        <v>-174</v>
      </c>
      <c r="T36" s="12">
        <v>-174</v>
      </c>
      <c r="U36" s="13">
        <v>-174</v>
      </c>
      <c r="V36" s="14">
        <v>-174</v>
      </c>
      <c r="W36" s="12">
        <v>-174</v>
      </c>
      <c r="X36" s="13">
        <v>-174</v>
      </c>
      <c r="Y36" s="14">
        <v>-174</v>
      </c>
    </row>
    <row r="37" spans="1:25">
      <c r="A37" s="39" t="s">
        <v>44</v>
      </c>
      <c r="B37" s="47">
        <v>-999</v>
      </c>
      <c r="C37" s="41">
        <v>-999</v>
      </c>
      <c r="D37" s="52">
        <v>-999</v>
      </c>
      <c r="E37" s="46">
        <v>-999</v>
      </c>
      <c r="F37" s="44">
        <v>-999</v>
      </c>
      <c r="G37" s="53">
        <v>-999</v>
      </c>
      <c r="H37" s="165">
        <v>-999</v>
      </c>
      <c r="I37" s="163">
        <v>-999</v>
      </c>
      <c r="J37" s="166">
        <v>-999</v>
      </c>
      <c r="K37" s="207">
        <v>-999</v>
      </c>
      <c r="L37" s="208">
        <v>-999</v>
      </c>
      <c r="M37" s="209">
        <v>-999</v>
      </c>
      <c r="N37" s="220">
        <v>-161.69999999999999</v>
      </c>
      <c r="O37" s="220">
        <v>-161.69999999999999</v>
      </c>
      <c r="P37" s="220">
        <v>-161.69999999999999</v>
      </c>
      <c r="Q37" s="207">
        <v>-999</v>
      </c>
      <c r="R37" s="208">
        <v>-999</v>
      </c>
      <c r="S37" s="209">
        <v>-999</v>
      </c>
      <c r="T37" s="207">
        <v>-999</v>
      </c>
      <c r="U37" s="207">
        <v>-999</v>
      </c>
      <c r="V37" s="207">
        <v>-999</v>
      </c>
      <c r="W37" s="220">
        <v>-165.7</v>
      </c>
      <c r="X37" s="220">
        <v>-165.7</v>
      </c>
      <c r="Y37" s="220">
        <v>-165.7</v>
      </c>
    </row>
    <row r="38" spans="1:25">
      <c r="A38" s="36" t="s">
        <v>45</v>
      </c>
      <c r="B38" s="12" t="s">
        <v>11</v>
      </c>
      <c r="C38" s="13" t="s">
        <v>11</v>
      </c>
      <c r="D38" s="14" t="s">
        <v>11</v>
      </c>
      <c r="E38" s="15" t="s">
        <v>11</v>
      </c>
      <c r="F38" s="16" t="s">
        <v>11</v>
      </c>
      <c r="G38" s="17" t="s">
        <v>11</v>
      </c>
      <c r="H38" s="150" t="s">
        <v>11</v>
      </c>
      <c r="I38" s="151" t="s">
        <v>11</v>
      </c>
      <c r="J38" s="152" t="s">
        <v>11</v>
      </c>
      <c r="K38" s="12" t="s">
        <v>11</v>
      </c>
      <c r="L38" s="13" t="s">
        <v>11</v>
      </c>
      <c r="M38" s="14" t="s">
        <v>11</v>
      </c>
      <c r="N38" s="12" t="s">
        <v>11</v>
      </c>
      <c r="O38" s="13" t="s">
        <v>11</v>
      </c>
      <c r="P38" s="14" t="s">
        <v>11</v>
      </c>
      <c r="Q38" s="12" t="s">
        <v>11</v>
      </c>
      <c r="R38" s="13" t="s">
        <v>11</v>
      </c>
      <c r="S38" s="14" t="s">
        <v>11</v>
      </c>
      <c r="T38" s="12" t="s">
        <v>11</v>
      </c>
      <c r="U38" s="13" t="s">
        <v>11</v>
      </c>
      <c r="V38" s="14" t="s">
        <v>11</v>
      </c>
      <c r="W38" s="12" t="s">
        <v>11</v>
      </c>
      <c r="X38" s="13" t="s">
        <v>11</v>
      </c>
      <c r="Y38" s="14" t="s">
        <v>11</v>
      </c>
    </row>
    <row r="39" spans="1:25" ht="28">
      <c r="A39" s="11" t="s">
        <v>78</v>
      </c>
      <c r="B39" s="12">
        <f t="shared" ref="B39:P39" si="6">10*LOG10(10^((B35+B36)/10)+10^(B37/10))</f>
        <v>-169.00000000000003</v>
      </c>
      <c r="C39" s="13">
        <f t="shared" si="6"/>
        <v>-169.00000000000003</v>
      </c>
      <c r="D39" s="14">
        <f t="shared" si="6"/>
        <v>-169.00000000000003</v>
      </c>
      <c r="E39" s="15">
        <f t="shared" si="6"/>
        <v>-169.00000000000003</v>
      </c>
      <c r="F39" s="16">
        <f t="shared" si="6"/>
        <v>-169.00000000000003</v>
      </c>
      <c r="G39" s="17">
        <f t="shared" si="6"/>
        <v>-169.00000000000003</v>
      </c>
      <c r="H39" s="150">
        <f t="shared" si="6"/>
        <v>-169.00000000000003</v>
      </c>
      <c r="I39" s="151">
        <f t="shared" si="6"/>
        <v>-169.00000000000003</v>
      </c>
      <c r="J39" s="152">
        <f t="shared" si="6"/>
        <v>-169.00000000000003</v>
      </c>
      <c r="K39" s="12">
        <f t="shared" si="6"/>
        <v>-169.00000000000003</v>
      </c>
      <c r="L39" s="13">
        <f t="shared" si="6"/>
        <v>-169.00000000000003</v>
      </c>
      <c r="M39" s="14">
        <f t="shared" si="6"/>
        <v>-169.00000000000003</v>
      </c>
      <c r="N39" s="12">
        <f t="shared" si="6"/>
        <v>-160.9583889004532</v>
      </c>
      <c r="O39" s="13">
        <f t="shared" si="6"/>
        <v>-160.9583889004532</v>
      </c>
      <c r="P39" s="14">
        <f t="shared" si="6"/>
        <v>-160.9583889004532</v>
      </c>
      <c r="Q39" s="12">
        <f>10*LOG10(10^((Q35+Q36)/10)+10^(Q37/10))</f>
        <v>-169.00000000000003</v>
      </c>
      <c r="R39" s="13">
        <f>10*LOG10(10^((R35+R36)/10)+10^(R37/10))</f>
        <v>-169.00000000000003</v>
      </c>
      <c r="S39" s="14">
        <f>10*LOG10(10^((S35+S36)/10)+10^(S37/10))</f>
        <v>-169.00000000000003</v>
      </c>
      <c r="T39" s="12">
        <f t="shared" ref="T39:Y39" si="7">10*LOG10(10^((T35+T36)/10)+10^(T37/10))</f>
        <v>-169.00000000000003</v>
      </c>
      <c r="U39" s="13">
        <f t="shared" si="7"/>
        <v>-169.00000000000003</v>
      </c>
      <c r="V39" s="14">
        <f t="shared" si="7"/>
        <v>-169.00000000000003</v>
      </c>
      <c r="W39" s="12">
        <f t="shared" si="7"/>
        <v>-164.03352307536667</v>
      </c>
      <c r="X39" s="13">
        <f t="shared" si="7"/>
        <v>-164.03352307536667</v>
      </c>
      <c r="Y39" s="14">
        <f t="shared" si="7"/>
        <v>-164.03352307536667</v>
      </c>
    </row>
    <row r="40" spans="1:25" ht="28">
      <c r="A40" s="11" t="s">
        <v>47</v>
      </c>
      <c r="B40" s="18" t="s">
        <v>11</v>
      </c>
      <c r="C40" s="19" t="s">
        <v>11</v>
      </c>
      <c r="D40" s="20" t="s">
        <v>11</v>
      </c>
      <c r="E40" s="21" t="s">
        <v>11</v>
      </c>
      <c r="F40" s="22" t="s">
        <v>11</v>
      </c>
      <c r="G40" s="23" t="s">
        <v>11</v>
      </c>
      <c r="H40" s="153" t="s">
        <v>11</v>
      </c>
      <c r="I40" s="154" t="s">
        <v>11</v>
      </c>
      <c r="J40" s="155" t="s">
        <v>11</v>
      </c>
      <c r="K40" s="153" t="s">
        <v>11</v>
      </c>
      <c r="L40" s="154" t="s">
        <v>11</v>
      </c>
      <c r="M40" s="155" t="s">
        <v>11</v>
      </c>
      <c r="N40" s="18" t="s">
        <v>11</v>
      </c>
      <c r="O40" s="19" t="s">
        <v>11</v>
      </c>
      <c r="P40" s="20" t="s">
        <v>11</v>
      </c>
      <c r="Q40" s="91" t="s">
        <v>11</v>
      </c>
      <c r="R40" s="92" t="s">
        <v>11</v>
      </c>
      <c r="S40" s="93" t="s">
        <v>11</v>
      </c>
      <c r="T40" s="18" t="s">
        <v>11</v>
      </c>
      <c r="U40" s="19" t="s">
        <v>11</v>
      </c>
      <c r="V40" s="20" t="s">
        <v>11</v>
      </c>
      <c r="W40" s="18" t="s">
        <v>11</v>
      </c>
      <c r="X40" s="19" t="s">
        <v>11</v>
      </c>
      <c r="Y40" s="20" t="s">
        <v>11</v>
      </c>
    </row>
    <row r="41" spans="1:25">
      <c r="A41" s="54" t="s">
        <v>48</v>
      </c>
      <c r="B41" s="47">
        <f t="shared" ref="B41:P41" si="8">1*12*30*1000</f>
        <v>360000</v>
      </c>
      <c r="C41" s="41">
        <f t="shared" si="8"/>
        <v>360000</v>
      </c>
      <c r="D41" s="52">
        <f t="shared" si="8"/>
        <v>360000</v>
      </c>
      <c r="E41" s="46">
        <f t="shared" si="8"/>
        <v>360000</v>
      </c>
      <c r="F41" s="44">
        <f t="shared" si="8"/>
        <v>360000</v>
      </c>
      <c r="G41" s="53">
        <f t="shared" si="8"/>
        <v>360000</v>
      </c>
      <c r="H41" s="165">
        <f t="shared" si="8"/>
        <v>360000</v>
      </c>
      <c r="I41" s="163">
        <f t="shared" si="8"/>
        <v>360000</v>
      </c>
      <c r="J41" s="166">
        <f t="shared" si="8"/>
        <v>360000</v>
      </c>
      <c r="K41" s="207">
        <f t="shared" si="8"/>
        <v>360000</v>
      </c>
      <c r="L41" s="208">
        <f t="shared" si="8"/>
        <v>360000</v>
      </c>
      <c r="M41" s="209">
        <f t="shared" si="8"/>
        <v>360000</v>
      </c>
      <c r="N41" s="207">
        <f t="shared" si="8"/>
        <v>360000</v>
      </c>
      <c r="O41" s="208">
        <f t="shared" si="8"/>
        <v>360000</v>
      </c>
      <c r="P41" s="209">
        <f t="shared" si="8"/>
        <v>360000</v>
      </c>
      <c r="Q41" s="207">
        <f>1*12*30*1000</f>
        <v>360000</v>
      </c>
      <c r="R41" s="208">
        <f>1*12*30*1000</f>
        <v>360000</v>
      </c>
      <c r="S41" s="209">
        <f>1*12*30*1000</f>
        <v>360000</v>
      </c>
      <c r="T41" s="207">
        <f t="shared" ref="T41:Y41" si="9">1*12*30*1000</f>
        <v>360000</v>
      </c>
      <c r="U41" s="208">
        <f t="shared" si="9"/>
        <v>360000</v>
      </c>
      <c r="V41" s="209">
        <f t="shared" si="9"/>
        <v>360000</v>
      </c>
      <c r="W41" s="207">
        <f t="shared" si="9"/>
        <v>360000</v>
      </c>
      <c r="X41" s="208">
        <f t="shared" si="9"/>
        <v>360000</v>
      </c>
      <c r="Y41" s="209">
        <f t="shared" si="9"/>
        <v>360000</v>
      </c>
    </row>
    <row r="42" spans="1:25">
      <c r="A42" s="54" t="s">
        <v>49</v>
      </c>
      <c r="B42" s="12" t="s">
        <v>11</v>
      </c>
      <c r="C42" s="13" t="s">
        <v>11</v>
      </c>
      <c r="D42" s="14" t="s">
        <v>11</v>
      </c>
      <c r="E42" s="15" t="s">
        <v>11</v>
      </c>
      <c r="F42" s="16" t="s">
        <v>11</v>
      </c>
      <c r="G42" s="17" t="s">
        <v>11</v>
      </c>
      <c r="H42" s="150" t="s">
        <v>11</v>
      </c>
      <c r="I42" s="151" t="s">
        <v>11</v>
      </c>
      <c r="J42" s="152" t="s">
        <v>11</v>
      </c>
      <c r="K42" s="12" t="s">
        <v>11</v>
      </c>
      <c r="L42" s="13" t="s">
        <v>11</v>
      </c>
      <c r="M42" s="14" t="s">
        <v>11</v>
      </c>
      <c r="N42" s="12" t="s">
        <v>11</v>
      </c>
      <c r="O42" s="13" t="s">
        <v>11</v>
      </c>
      <c r="P42" s="14" t="s">
        <v>11</v>
      </c>
      <c r="Q42" s="12" t="s">
        <v>11</v>
      </c>
      <c r="R42" s="13" t="s">
        <v>11</v>
      </c>
      <c r="S42" s="14" t="s">
        <v>11</v>
      </c>
      <c r="T42" s="12" t="s">
        <v>11</v>
      </c>
      <c r="U42" s="13" t="s">
        <v>11</v>
      </c>
      <c r="V42" s="14" t="s">
        <v>11</v>
      </c>
      <c r="W42" s="12" t="s">
        <v>11</v>
      </c>
      <c r="X42" s="13" t="s">
        <v>11</v>
      </c>
      <c r="Y42" s="14" t="s">
        <v>11</v>
      </c>
    </row>
    <row r="43" spans="1:25">
      <c r="A43" s="11" t="s">
        <v>50</v>
      </c>
      <c r="B43" s="12">
        <f t="shared" ref="B43:P43" si="10">B39+10*LOG10(B41)</f>
        <v>-113.43697499232715</v>
      </c>
      <c r="C43" s="13">
        <f t="shared" si="10"/>
        <v>-113.43697499232715</v>
      </c>
      <c r="D43" s="14">
        <f t="shared" si="10"/>
        <v>-113.43697499232715</v>
      </c>
      <c r="E43" s="15">
        <f t="shared" si="10"/>
        <v>-113.43697499232715</v>
      </c>
      <c r="F43" s="16">
        <f t="shared" si="10"/>
        <v>-113.43697499232715</v>
      </c>
      <c r="G43" s="17">
        <f t="shared" si="10"/>
        <v>-113.43697499232715</v>
      </c>
      <c r="H43" s="150">
        <f t="shared" si="10"/>
        <v>-113.43697499232715</v>
      </c>
      <c r="I43" s="151">
        <f t="shared" si="10"/>
        <v>-113.43697499232715</v>
      </c>
      <c r="J43" s="152">
        <f t="shared" si="10"/>
        <v>-113.43697499232715</v>
      </c>
      <c r="K43" s="12">
        <f t="shared" si="10"/>
        <v>-113.43697499232715</v>
      </c>
      <c r="L43" s="13">
        <f t="shared" si="10"/>
        <v>-113.43697499232715</v>
      </c>
      <c r="M43" s="14">
        <f t="shared" si="10"/>
        <v>-113.43697499232715</v>
      </c>
      <c r="N43" s="12">
        <f t="shared" si="10"/>
        <v>-105.39536389278032</v>
      </c>
      <c r="O43" s="13">
        <f t="shared" si="10"/>
        <v>-105.39536389278032</v>
      </c>
      <c r="P43" s="14">
        <f t="shared" si="10"/>
        <v>-105.39536389278032</v>
      </c>
      <c r="Q43" s="12">
        <f>Q39+10*LOG10(Q41)</f>
        <v>-113.43697499232715</v>
      </c>
      <c r="R43" s="13">
        <f>R39+10*LOG10(R41)</f>
        <v>-113.43697499232715</v>
      </c>
      <c r="S43" s="14">
        <f>S39+10*LOG10(S41)</f>
        <v>-113.43697499232715</v>
      </c>
      <c r="T43" s="12">
        <f t="shared" ref="T43:Y43" si="11">T39+10*LOG10(T41)</f>
        <v>-113.43697499232715</v>
      </c>
      <c r="U43" s="13">
        <f t="shared" si="11"/>
        <v>-113.43697499232715</v>
      </c>
      <c r="V43" s="14">
        <f t="shared" si="11"/>
        <v>-113.43697499232715</v>
      </c>
      <c r="W43" s="12">
        <f t="shared" si="11"/>
        <v>-108.4704980676938</v>
      </c>
      <c r="X43" s="13">
        <f t="shared" si="11"/>
        <v>-108.4704980676938</v>
      </c>
      <c r="Y43" s="14">
        <f t="shared" si="11"/>
        <v>-108.4704980676938</v>
      </c>
    </row>
    <row r="44" spans="1:25">
      <c r="A44" s="11" t="s">
        <v>51</v>
      </c>
      <c r="B44" s="18" t="s">
        <v>11</v>
      </c>
      <c r="C44" s="19" t="s">
        <v>11</v>
      </c>
      <c r="D44" s="20" t="s">
        <v>11</v>
      </c>
      <c r="E44" s="21" t="s">
        <v>11</v>
      </c>
      <c r="F44" s="22" t="s">
        <v>11</v>
      </c>
      <c r="G44" s="23" t="s">
        <v>11</v>
      </c>
      <c r="H44" s="153" t="s">
        <v>11</v>
      </c>
      <c r="I44" s="154" t="s">
        <v>11</v>
      </c>
      <c r="J44" s="155" t="s">
        <v>11</v>
      </c>
      <c r="K44" s="153" t="s">
        <v>11</v>
      </c>
      <c r="L44" s="154" t="s">
        <v>11</v>
      </c>
      <c r="M44" s="155" t="s">
        <v>11</v>
      </c>
      <c r="N44" s="18" t="s">
        <v>11</v>
      </c>
      <c r="O44" s="19" t="s">
        <v>11</v>
      </c>
      <c r="P44" s="20" t="s">
        <v>11</v>
      </c>
      <c r="Q44" s="91" t="s">
        <v>11</v>
      </c>
      <c r="R44" s="92" t="s">
        <v>11</v>
      </c>
      <c r="S44" s="93" t="s">
        <v>11</v>
      </c>
      <c r="T44" s="18" t="s">
        <v>11</v>
      </c>
      <c r="U44" s="19" t="s">
        <v>11</v>
      </c>
      <c r="V44" s="20" t="s">
        <v>11</v>
      </c>
      <c r="W44" s="18" t="s">
        <v>11</v>
      </c>
      <c r="X44" s="19" t="s">
        <v>11</v>
      </c>
      <c r="Y44" s="20" t="s">
        <v>11</v>
      </c>
    </row>
    <row r="45" spans="1:25">
      <c r="A45" s="55" t="s">
        <v>52</v>
      </c>
      <c r="B45" s="56">
        <v>-6.9</v>
      </c>
      <c r="C45" s="56">
        <v>-6.9</v>
      </c>
      <c r="D45" s="56">
        <v>-6.9</v>
      </c>
      <c r="E45" s="46">
        <v>-7.6</v>
      </c>
      <c r="F45" s="44">
        <v>-7.6</v>
      </c>
      <c r="G45" s="53">
        <v>-7.8</v>
      </c>
      <c r="H45" s="165">
        <v>-7.29</v>
      </c>
      <c r="I45" s="163">
        <v>-7.37</v>
      </c>
      <c r="J45" s="166">
        <v>-7.49</v>
      </c>
      <c r="K45" s="207">
        <v>-3.6</v>
      </c>
      <c r="L45" s="208">
        <v>-3.4</v>
      </c>
      <c r="M45" s="209">
        <v>-3.6</v>
      </c>
      <c r="N45" s="207">
        <v>-7.29</v>
      </c>
      <c r="O45" s="208">
        <v>-7.5</v>
      </c>
      <c r="P45" s="209">
        <v>-7.59</v>
      </c>
      <c r="Q45" s="207">
        <v>-13.717456293227313</v>
      </c>
      <c r="R45" s="208">
        <v>-13.573887874164324</v>
      </c>
      <c r="S45" s="209">
        <v>-11.827432781102996</v>
      </c>
      <c r="T45" s="207">
        <v>-7.6</v>
      </c>
      <c r="U45" s="208">
        <v>-7.6</v>
      </c>
      <c r="V45" s="208">
        <v>-7.6</v>
      </c>
      <c r="W45" s="213">
        <v>-8.0399999999999991</v>
      </c>
      <c r="X45" s="208">
        <v>-8.0399999999999991</v>
      </c>
      <c r="Y45" s="229">
        <v>-8.0399999999999991</v>
      </c>
    </row>
    <row r="46" spans="1:25">
      <c r="A46" s="54" t="s">
        <v>53</v>
      </c>
      <c r="B46" s="12" t="s">
        <v>11</v>
      </c>
      <c r="C46" s="13" t="s">
        <v>11</v>
      </c>
      <c r="D46" s="14" t="s">
        <v>11</v>
      </c>
      <c r="E46" s="15" t="s">
        <v>11</v>
      </c>
      <c r="F46" s="16" t="s">
        <v>11</v>
      </c>
      <c r="G46" s="17" t="s">
        <v>11</v>
      </c>
      <c r="H46" s="150" t="s">
        <v>11</v>
      </c>
      <c r="I46" s="151" t="s">
        <v>11</v>
      </c>
      <c r="J46" s="152" t="s">
        <v>11</v>
      </c>
      <c r="K46" s="12" t="s">
        <v>11</v>
      </c>
      <c r="L46" s="13" t="s">
        <v>11</v>
      </c>
      <c r="M46" s="14" t="s">
        <v>11</v>
      </c>
      <c r="N46" s="12" t="s">
        <v>11</v>
      </c>
      <c r="O46" s="13" t="s">
        <v>11</v>
      </c>
      <c r="P46" s="14" t="s">
        <v>11</v>
      </c>
      <c r="Q46" s="12" t="s">
        <v>11</v>
      </c>
      <c r="R46" s="13" t="s">
        <v>11</v>
      </c>
      <c r="S46" s="14" t="s">
        <v>11</v>
      </c>
      <c r="T46" s="12" t="s">
        <v>11</v>
      </c>
      <c r="U46" s="13" t="s">
        <v>11</v>
      </c>
      <c r="V46" s="14" t="s">
        <v>11</v>
      </c>
      <c r="W46" s="12" t="s">
        <v>11</v>
      </c>
      <c r="X46" s="13" t="s">
        <v>11</v>
      </c>
      <c r="Y46" s="14" t="s">
        <v>11</v>
      </c>
    </row>
    <row r="47" spans="1:25">
      <c r="A47" s="11" t="s">
        <v>54</v>
      </c>
      <c r="B47" s="12">
        <v>2</v>
      </c>
      <c r="C47" s="13">
        <v>2</v>
      </c>
      <c r="D47" s="14">
        <v>2</v>
      </c>
      <c r="E47" s="15">
        <v>2</v>
      </c>
      <c r="F47" s="16">
        <v>2</v>
      </c>
      <c r="G47" s="17">
        <v>2</v>
      </c>
      <c r="H47" s="150">
        <v>2</v>
      </c>
      <c r="I47" s="151">
        <v>2</v>
      </c>
      <c r="J47" s="152">
        <v>2</v>
      </c>
      <c r="K47" s="12">
        <v>2</v>
      </c>
      <c r="L47" s="13">
        <v>2</v>
      </c>
      <c r="M47" s="14">
        <v>2</v>
      </c>
      <c r="N47" s="12">
        <v>2</v>
      </c>
      <c r="O47" s="13">
        <v>2</v>
      </c>
      <c r="P47" s="14">
        <v>2</v>
      </c>
      <c r="Q47" s="12">
        <v>2</v>
      </c>
      <c r="R47" s="13">
        <v>2</v>
      </c>
      <c r="S47" s="14">
        <v>2</v>
      </c>
      <c r="T47" s="12">
        <v>2</v>
      </c>
      <c r="U47" s="13">
        <v>2</v>
      </c>
      <c r="V47" s="14">
        <v>2</v>
      </c>
      <c r="W47" s="12">
        <v>2</v>
      </c>
      <c r="X47" s="13">
        <v>2</v>
      </c>
      <c r="Y47" s="14">
        <v>2</v>
      </c>
    </row>
    <row r="48" spans="1:25" ht="28">
      <c r="A48" s="11" t="s">
        <v>55</v>
      </c>
      <c r="B48" s="12">
        <v>0</v>
      </c>
      <c r="C48" s="13">
        <v>0</v>
      </c>
      <c r="D48" s="14">
        <v>0</v>
      </c>
      <c r="E48" s="15">
        <v>0</v>
      </c>
      <c r="F48" s="16">
        <v>0</v>
      </c>
      <c r="G48" s="17">
        <v>0</v>
      </c>
      <c r="H48" s="150">
        <v>0</v>
      </c>
      <c r="I48" s="151">
        <v>0</v>
      </c>
      <c r="J48" s="152">
        <v>0</v>
      </c>
      <c r="K48" s="12">
        <v>0</v>
      </c>
      <c r="L48" s="13">
        <v>0</v>
      </c>
      <c r="M48" s="14">
        <v>0</v>
      </c>
      <c r="N48" s="12">
        <v>0</v>
      </c>
      <c r="O48" s="13">
        <v>0</v>
      </c>
      <c r="P48" s="14">
        <v>0</v>
      </c>
      <c r="Q48" s="12">
        <v>0</v>
      </c>
      <c r="R48" s="13">
        <v>0</v>
      </c>
      <c r="S48" s="14">
        <v>0</v>
      </c>
      <c r="T48" s="12">
        <v>0</v>
      </c>
      <c r="U48" s="13">
        <v>0</v>
      </c>
      <c r="V48" s="14">
        <v>0</v>
      </c>
      <c r="W48" s="12">
        <v>0</v>
      </c>
      <c r="X48" s="13">
        <v>0</v>
      </c>
      <c r="Y48" s="14">
        <v>0</v>
      </c>
    </row>
    <row r="49" spans="1:25" ht="33.75" customHeight="1">
      <c r="A49" s="11" t="s">
        <v>56</v>
      </c>
      <c r="B49" s="18" t="s">
        <v>11</v>
      </c>
      <c r="C49" s="19" t="s">
        <v>11</v>
      </c>
      <c r="D49" s="20" t="s">
        <v>11</v>
      </c>
      <c r="E49" s="21" t="s">
        <v>11</v>
      </c>
      <c r="F49" s="22" t="s">
        <v>11</v>
      </c>
      <c r="G49" s="23" t="s">
        <v>11</v>
      </c>
      <c r="H49" s="153" t="s">
        <v>11</v>
      </c>
      <c r="I49" s="154" t="s">
        <v>11</v>
      </c>
      <c r="J49" s="155" t="s">
        <v>11</v>
      </c>
      <c r="K49" s="153" t="s">
        <v>11</v>
      </c>
      <c r="L49" s="154" t="s">
        <v>11</v>
      </c>
      <c r="M49" s="155" t="s">
        <v>11</v>
      </c>
      <c r="N49" s="18" t="s">
        <v>11</v>
      </c>
      <c r="O49" s="19" t="s">
        <v>11</v>
      </c>
      <c r="P49" s="20" t="s">
        <v>11</v>
      </c>
      <c r="Q49" s="91" t="s">
        <v>11</v>
      </c>
      <c r="R49" s="92" t="s">
        <v>11</v>
      </c>
      <c r="S49" s="93" t="s">
        <v>11</v>
      </c>
      <c r="T49" s="18" t="s">
        <v>11</v>
      </c>
      <c r="U49" s="19" t="s">
        <v>11</v>
      </c>
      <c r="V49" s="20" t="s">
        <v>11</v>
      </c>
      <c r="W49" s="18" t="s">
        <v>11</v>
      </c>
      <c r="X49" s="19" t="s">
        <v>11</v>
      </c>
      <c r="Y49" s="20" t="s">
        <v>11</v>
      </c>
    </row>
    <row r="50" spans="1:25" ht="28">
      <c r="A50" s="11" t="s">
        <v>57</v>
      </c>
      <c r="B50" s="12">
        <f t="shared" ref="B50:P50" si="12">B43+B45+B47-B48</f>
        <v>-118.33697499232716</v>
      </c>
      <c r="C50" s="13">
        <f t="shared" si="12"/>
        <v>-118.33697499232716</v>
      </c>
      <c r="D50" s="14">
        <f t="shared" si="12"/>
        <v>-118.33697499232716</v>
      </c>
      <c r="E50" s="15">
        <f t="shared" si="12"/>
        <v>-119.03697499232715</v>
      </c>
      <c r="F50" s="16">
        <f t="shared" si="12"/>
        <v>-119.03697499232715</v>
      </c>
      <c r="G50" s="17">
        <f t="shared" si="12"/>
        <v>-119.23697499232715</v>
      </c>
      <c r="H50" s="150">
        <f t="shared" si="12"/>
        <v>-118.72697499232716</v>
      </c>
      <c r="I50" s="151">
        <f t="shared" si="12"/>
        <v>-118.80697499232716</v>
      </c>
      <c r="J50" s="152">
        <f t="shared" si="12"/>
        <v>-118.92697499232715</v>
      </c>
      <c r="K50" s="12">
        <f t="shared" si="12"/>
        <v>-115.03697499232715</v>
      </c>
      <c r="L50" s="13">
        <f t="shared" si="12"/>
        <v>-114.83697499232716</v>
      </c>
      <c r="M50" s="14">
        <f t="shared" si="12"/>
        <v>-115.03697499232715</v>
      </c>
      <c r="N50" s="12">
        <f t="shared" si="12"/>
        <v>-110.68536389278033</v>
      </c>
      <c r="O50" s="13">
        <f t="shared" si="12"/>
        <v>-110.89536389278032</v>
      </c>
      <c r="P50" s="14">
        <f t="shared" si="12"/>
        <v>-110.98536389278033</v>
      </c>
      <c r="Q50" s="12">
        <f>Q43+Q45+Q47-Q48</f>
        <v>-125.15443128555447</v>
      </c>
      <c r="R50" s="13">
        <f>R43+R45+R47-R48</f>
        <v>-125.01086286649148</v>
      </c>
      <c r="S50" s="14">
        <f>S43+S45+S47-S48</f>
        <v>-123.26440777343015</v>
      </c>
      <c r="T50" s="12">
        <f t="shared" ref="T50:Y50" si="13">T43+T45+T47-T48</f>
        <v>-119.03697499232715</v>
      </c>
      <c r="U50" s="13">
        <f t="shared" si="13"/>
        <v>-119.03697499232715</v>
      </c>
      <c r="V50" s="14">
        <f t="shared" si="13"/>
        <v>-119.03697499232715</v>
      </c>
      <c r="W50" s="12">
        <f t="shared" si="13"/>
        <v>-114.51049806769379</v>
      </c>
      <c r="X50" s="13">
        <f t="shared" si="13"/>
        <v>-114.51049806769379</v>
      </c>
      <c r="Y50" s="14">
        <f t="shared" si="13"/>
        <v>-114.51049806769379</v>
      </c>
    </row>
    <row r="51" spans="1:25" ht="28">
      <c r="A51" s="11" t="s">
        <v>58</v>
      </c>
      <c r="B51" s="12" t="s">
        <v>11</v>
      </c>
      <c r="C51" s="13" t="s">
        <v>11</v>
      </c>
      <c r="D51" s="14" t="s">
        <v>11</v>
      </c>
      <c r="E51" s="15" t="s">
        <v>11</v>
      </c>
      <c r="F51" s="16" t="s">
        <v>11</v>
      </c>
      <c r="G51" s="17" t="s">
        <v>11</v>
      </c>
      <c r="H51" s="150" t="s">
        <v>11</v>
      </c>
      <c r="I51" s="151" t="s">
        <v>11</v>
      </c>
      <c r="J51" s="152" t="s">
        <v>11</v>
      </c>
      <c r="K51" s="12" t="s">
        <v>11</v>
      </c>
      <c r="L51" s="13" t="s">
        <v>11</v>
      </c>
      <c r="M51" s="14" t="s">
        <v>11</v>
      </c>
      <c r="N51" s="12" t="s">
        <v>11</v>
      </c>
      <c r="O51" s="13" t="s">
        <v>11</v>
      </c>
      <c r="P51" s="14" t="s">
        <v>11</v>
      </c>
      <c r="Q51" s="12" t="s">
        <v>11</v>
      </c>
      <c r="R51" s="13" t="s">
        <v>11</v>
      </c>
      <c r="S51" s="14" t="s">
        <v>11</v>
      </c>
      <c r="T51" s="12" t="s">
        <v>11</v>
      </c>
      <c r="U51" s="13" t="s">
        <v>11</v>
      </c>
      <c r="V51" s="14" t="s">
        <v>11</v>
      </c>
      <c r="W51" s="12" t="s">
        <v>11</v>
      </c>
      <c r="X51" s="13" t="s">
        <v>11</v>
      </c>
      <c r="Y51" s="14" t="s">
        <v>11</v>
      </c>
    </row>
    <row r="52" spans="1:25" ht="28">
      <c r="A52" s="57" t="s">
        <v>59</v>
      </c>
      <c r="B52" s="58">
        <f t="shared" ref="B52:P52" si="14">B25+B30+B33-B34-B50</f>
        <v>158.10818753952378</v>
      </c>
      <c r="C52" s="59">
        <f t="shared" si="14"/>
        <v>158.10818753952378</v>
      </c>
      <c r="D52" s="60">
        <f t="shared" si="14"/>
        <v>158.10818753952378</v>
      </c>
      <c r="E52" s="61">
        <f t="shared" si="14"/>
        <v>159.89818753952378</v>
      </c>
      <c r="F52" s="62">
        <f t="shared" si="14"/>
        <v>159.89818753952378</v>
      </c>
      <c r="G52" s="63">
        <f t="shared" si="14"/>
        <v>160.09818753952376</v>
      </c>
      <c r="H52" s="173">
        <f t="shared" si="14"/>
        <v>155.49818753952377</v>
      </c>
      <c r="I52" s="174">
        <f t="shared" si="14"/>
        <v>155.57818753952378</v>
      </c>
      <c r="J52" s="175">
        <f t="shared" si="14"/>
        <v>155.69818753952376</v>
      </c>
      <c r="K52" s="58">
        <f t="shared" si="14"/>
        <v>154.80818753952377</v>
      </c>
      <c r="L52" s="59">
        <f t="shared" si="14"/>
        <v>154.60818753952378</v>
      </c>
      <c r="M52" s="60">
        <f t="shared" si="14"/>
        <v>154.80818753952377</v>
      </c>
      <c r="N52" s="58">
        <f t="shared" si="14"/>
        <v>154.45657643997697</v>
      </c>
      <c r="O52" s="59">
        <f t="shared" si="14"/>
        <v>154.66657643997695</v>
      </c>
      <c r="P52" s="60">
        <f t="shared" si="14"/>
        <v>154.75657643997695</v>
      </c>
      <c r="Q52" s="58">
        <f>Q25+Q30+Q33-Q34-Q50</f>
        <v>164.92564383275109</v>
      </c>
      <c r="R52" s="59">
        <f>R25+R30+R33-R34-R50</f>
        <v>164.78207541368812</v>
      </c>
      <c r="S52" s="60">
        <f>S25+S30+S33-S34-S50</f>
        <v>163.03562032062678</v>
      </c>
      <c r="T52" s="58">
        <f t="shared" ref="T52:Y52" si="15">T25+T30+T33-T34-T50</f>
        <v>158.80818753952377</v>
      </c>
      <c r="U52" s="59">
        <f t="shared" si="15"/>
        <v>158.80818753952377</v>
      </c>
      <c r="V52" s="60">
        <f t="shared" si="15"/>
        <v>158.80818753952377</v>
      </c>
      <c r="W52" s="58">
        <f t="shared" si="15"/>
        <v>158.28171061489041</v>
      </c>
      <c r="X52" s="59">
        <f t="shared" si="15"/>
        <v>158.28171061489041</v>
      </c>
      <c r="Y52" s="60">
        <f t="shared" si="15"/>
        <v>158.28171061489041</v>
      </c>
    </row>
    <row r="53" spans="1:25" ht="28">
      <c r="A53" s="64" t="s">
        <v>60</v>
      </c>
      <c r="B53" s="65" t="s">
        <v>11</v>
      </c>
      <c r="C53" s="66" t="s">
        <v>11</v>
      </c>
      <c r="D53" s="67" t="s">
        <v>11</v>
      </c>
      <c r="E53" s="68" t="s">
        <v>11</v>
      </c>
      <c r="F53" s="69" t="s">
        <v>11</v>
      </c>
      <c r="G53" s="70" t="s">
        <v>11</v>
      </c>
      <c r="H53" s="179" t="s">
        <v>11</v>
      </c>
      <c r="I53" s="180" t="s">
        <v>11</v>
      </c>
      <c r="J53" s="181" t="s">
        <v>11</v>
      </c>
      <c r="K53" s="65" t="s">
        <v>11</v>
      </c>
      <c r="L53" s="66" t="s">
        <v>11</v>
      </c>
      <c r="M53" s="67" t="s">
        <v>11</v>
      </c>
      <c r="N53" s="65" t="s">
        <v>11</v>
      </c>
      <c r="O53" s="66" t="s">
        <v>11</v>
      </c>
      <c r="P53" s="67" t="s">
        <v>11</v>
      </c>
      <c r="Q53" s="65" t="s">
        <v>11</v>
      </c>
      <c r="R53" s="66" t="s">
        <v>11</v>
      </c>
      <c r="S53" s="67" t="s">
        <v>11</v>
      </c>
      <c r="T53" s="65" t="s">
        <v>11</v>
      </c>
      <c r="U53" s="66" t="s">
        <v>11</v>
      </c>
      <c r="V53" s="67" t="s">
        <v>11</v>
      </c>
      <c r="W53" s="65" t="s">
        <v>11</v>
      </c>
      <c r="X53" s="66" t="s">
        <v>11</v>
      </c>
      <c r="Y53" s="67" t="s">
        <v>11</v>
      </c>
    </row>
    <row r="54" spans="1:25" ht="15.5" thickBot="1">
      <c r="A54" s="71" t="s">
        <v>61</v>
      </c>
      <c r="B54" s="291"/>
      <c r="C54" s="292"/>
      <c r="D54" s="293"/>
      <c r="E54" s="294"/>
      <c r="F54" s="295"/>
      <c r="G54" s="296"/>
      <c r="H54" s="297"/>
      <c r="I54" s="298"/>
      <c r="J54" s="318"/>
      <c r="K54" s="283"/>
      <c r="L54" s="284"/>
      <c r="M54" s="285"/>
      <c r="N54" s="283"/>
      <c r="O54" s="284"/>
      <c r="P54" s="285"/>
      <c r="Q54" s="283"/>
      <c r="R54" s="284"/>
      <c r="S54" s="285"/>
      <c r="T54" s="283"/>
      <c r="U54" s="284"/>
      <c r="V54" s="285"/>
      <c r="W54" s="283"/>
      <c r="X54" s="284"/>
      <c r="Y54" s="285"/>
    </row>
  </sheetData>
  <mergeCells count="16">
    <mergeCell ref="W1:Y1"/>
    <mergeCell ref="W54:Y54"/>
    <mergeCell ref="T1:V1"/>
    <mergeCell ref="T54:V54"/>
    <mergeCell ref="B1:D1"/>
    <mergeCell ref="E1:G1"/>
    <mergeCell ref="H1:J1"/>
    <mergeCell ref="B54:D54"/>
    <mergeCell ref="E54:G54"/>
    <mergeCell ref="H54:J54"/>
    <mergeCell ref="K1:M1"/>
    <mergeCell ref="K54:M54"/>
    <mergeCell ref="N1:P1"/>
    <mergeCell ref="N54:P54"/>
    <mergeCell ref="Q1:S1"/>
    <mergeCell ref="Q54:S54"/>
  </mergeCells>
  <phoneticPr fontId="1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V54"/>
  <sheetViews>
    <sheetView workbookViewId="0">
      <pane xSplit="1" ySplit="1" topLeftCell="M38" activePane="bottomRight" state="frozen"/>
      <selection pane="topRight"/>
      <selection pane="bottomLeft"/>
      <selection pane="bottomRight" activeCell="T9" sqref="T9:V9"/>
    </sheetView>
  </sheetViews>
  <sheetFormatPr defaultColWidth="9" defaultRowHeight="15"/>
  <cols>
    <col min="1" max="1" width="62.08203125" style="1" customWidth="1"/>
    <col min="2" max="2" width="15.58203125" style="2" customWidth="1"/>
    <col min="3" max="4" width="15.58203125" style="1" customWidth="1"/>
    <col min="5" max="5" width="15.58203125" style="2" customWidth="1"/>
    <col min="6" max="7" width="15.58203125" style="1" customWidth="1"/>
    <col min="8" max="8" width="15.5" style="176" customWidth="1"/>
    <col min="9" max="10" width="15.5" style="177" customWidth="1"/>
    <col min="11" max="11" width="15.58203125" style="176" customWidth="1"/>
    <col min="12" max="13" width="15.58203125" style="177" customWidth="1"/>
    <col min="14" max="14" width="15.58203125" style="2" customWidth="1"/>
    <col min="15" max="16" width="15.58203125" style="1" customWidth="1"/>
    <col min="17" max="17" width="15.58203125" style="2" customWidth="1"/>
    <col min="18" max="19" width="15.58203125" style="1" customWidth="1"/>
    <col min="20" max="20" width="15.58203125" style="89" customWidth="1"/>
    <col min="21" max="22" width="15.58203125" style="90" customWidth="1"/>
    <col min="23" max="16384" width="9" style="1"/>
  </cols>
  <sheetData>
    <row r="1" spans="1:22" ht="14.25" customHeight="1">
      <c r="A1" s="3" t="s">
        <v>0</v>
      </c>
      <c r="B1" s="277" t="s">
        <v>2</v>
      </c>
      <c r="C1" s="278"/>
      <c r="D1" s="279"/>
      <c r="E1" s="323" t="s">
        <v>3</v>
      </c>
      <c r="F1" s="324"/>
      <c r="G1" s="325"/>
      <c r="H1" s="315" t="s">
        <v>100</v>
      </c>
      <c r="I1" s="316"/>
      <c r="J1" s="317"/>
      <c r="K1" s="277" t="s">
        <v>107</v>
      </c>
      <c r="L1" s="278"/>
      <c r="M1" s="279"/>
      <c r="N1" s="277" t="s">
        <v>114</v>
      </c>
      <c r="O1" s="278"/>
      <c r="P1" s="279"/>
      <c r="Q1" s="277" t="s">
        <v>128</v>
      </c>
      <c r="R1" s="278"/>
      <c r="S1" s="279"/>
      <c r="T1" s="277" t="s">
        <v>172</v>
      </c>
      <c r="U1" s="278"/>
      <c r="V1" s="279"/>
    </row>
    <row r="2" spans="1:22" ht="42">
      <c r="A2" s="4" t="s">
        <v>63</v>
      </c>
      <c r="B2" s="5" t="s">
        <v>5</v>
      </c>
      <c r="C2" s="6" t="s">
        <v>6</v>
      </c>
      <c r="D2" s="7" t="s">
        <v>7</v>
      </c>
      <c r="E2" s="8" t="s">
        <v>5</v>
      </c>
      <c r="F2" s="9" t="s">
        <v>6</v>
      </c>
      <c r="G2" s="10" t="s">
        <v>7</v>
      </c>
      <c r="H2" s="147" t="s">
        <v>5</v>
      </c>
      <c r="I2" s="148" t="s">
        <v>6</v>
      </c>
      <c r="J2" s="149" t="s">
        <v>7</v>
      </c>
      <c r="K2" s="5" t="s">
        <v>5</v>
      </c>
      <c r="L2" s="6" t="s">
        <v>6</v>
      </c>
      <c r="M2" s="7" t="s">
        <v>7</v>
      </c>
      <c r="N2" s="5" t="s">
        <v>5</v>
      </c>
      <c r="O2" s="6" t="s">
        <v>6</v>
      </c>
      <c r="P2" s="7" t="s">
        <v>7</v>
      </c>
      <c r="Q2" s="5" t="s">
        <v>5</v>
      </c>
      <c r="R2" s="6" t="s">
        <v>6</v>
      </c>
      <c r="S2" s="7" t="s">
        <v>7</v>
      </c>
      <c r="T2" s="5" t="s">
        <v>5</v>
      </c>
      <c r="U2" s="6" t="s">
        <v>6</v>
      </c>
      <c r="V2" s="7" t="s">
        <v>7</v>
      </c>
    </row>
    <row r="3" spans="1:22">
      <c r="A3" s="11" t="s">
        <v>8</v>
      </c>
      <c r="B3" s="12">
        <v>2.6</v>
      </c>
      <c r="C3" s="13">
        <v>2.6</v>
      </c>
      <c r="D3" s="14">
        <v>2.6</v>
      </c>
      <c r="E3" s="15">
        <v>2.6</v>
      </c>
      <c r="F3" s="16">
        <v>2.6</v>
      </c>
      <c r="G3" s="17">
        <v>2.6</v>
      </c>
      <c r="H3" s="150">
        <v>2.6</v>
      </c>
      <c r="I3" s="151">
        <v>2.6</v>
      </c>
      <c r="J3" s="152">
        <v>2.6</v>
      </c>
      <c r="K3" s="12">
        <v>2.6</v>
      </c>
      <c r="L3" s="13">
        <v>2.6</v>
      </c>
      <c r="M3" s="14">
        <v>2.6</v>
      </c>
      <c r="N3" s="12">
        <v>2.6</v>
      </c>
      <c r="O3" s="13">
        <v>2.6</v>
      </c>
      <c r="P3" s="14">
        <v>2.6</v>
      </c>
      <c r="Q3" s="12">
        <v>2.6</v>
      </c>
      <c r="R3" s="13">
        <v>2.6</v>
      </c>
      <c r="S3" s="14">
        <v>2.6</v>
      </c>
      <c r="T3" s="12">
        <v>4</v>
      </c>
      <c r="U3" s="13">
        <v>4</v>
      </c>
      <c r="V3" s="14">
        <v>4</v>
      </c>
    </row>
    <row r="4" spans="1:22">
      <c r="A4" s="11" t="s">
        <v>9</v>
      </c>
      <c r="B4" s="12">
        <v>100</v>
      </c>
      <c r="C4" s="13">
        <v>100</v>
      </c>
      <c r="D4" s="14">
        <v>100</v>
      </c>
      <c r="E4" s="15">
        <v>100</v>
      </c>
      <c r="F4" s="16">
        <v>100</v>
      </c>
      <c r="G4" s="17">
        <v>100</v>
      </c>
      <c r="H4" s="150">
        <v>100</v>
      </c>
      <c r="I4" s="151">
        <v>100</v>
      </c>
      <c r="J4" s="152">
        <v>100</v>
      </c>
      <c r="K4" s="12">
        <v>100</v>
      </c>
      <c r="L4" s="13">
        <v>100</v>
      </c>
      <c r="M4" s="14">
        <v>100</v>
      </c>
      <c r="N4" s="12">
        <v>100</v>
      </c>
      <c r="O4" s="13">
        <v>100</v>
      </c>
      <c r="P4" s="14">
        <v>100</v>
      </c>
      <c r="Q4" s="12">
        <v>100</v>
      </c>
      <c r="R4" s="13">
        <v>100</v>
      </c>
      <c r="S4" s="14">
        <v>100</v>
      </c>
      <c r="T4" s="12">
        <v>100</v>
      </c>
      <c r="U4" s="13">
        <v>100</v>
      </c>
      <c r="V4" s="14">
        <v>100</v>
      </c>
    </row>
    <row r="5" spans="1:22">
      <c r="A5" s="11" t="s">
        <v>10</v>
      </c>
      <c r="B5" s="18" t="s">
        <v>11</v>
      </c>
      <c r="C5" s="19" t="s">
        <v>11</v>
      </c>
      <c r="D5" s="20" t="s">
        <v>11</v>
      </c>
      <c r="E5" s="21" t="s">
        <v>11</v>
      </c>
      <c r="F5" s="22" t="s">
        <v>11</v>
      </c>
      <c r="G5" s="23" t="s">
        <v>11</v>
      </c>
      <c r="H5" s="153" t="s">
        <v>11</v>
      </c>
      <c r="I5" s="154" t="s">
        <v>11</v>
      </c>
      <c r="J5" s="155" t="s">
        <v>11</v>
      </c>
      <c r="K5" s="153" t="s">
        <v>11</v>
      </c>
      <c r="L5" s="154" t="s">
        <v>11</v>
      </c>
      <c r="M5" s="155" t="s">
        <v>11</v>
      </c>
      <c r="N5" s="18" t="s">
        <v>11</v>
      </c>
      <c r="O5" s="19" t="s">
        <v>11</v>
      </c>
      <c r="P5" s="20" t="s">
        <v>11</v>
      </c>
      <c r="Q5" s="18" t="s">
        <v>11</v>
      </c>
      <c r="R5" s="19" t="s">
        <v>11</v>
      </c>
      <c r="S5" s="20" t="s">
        <v>11</v>
      </c>
      <c r="T5" s="91" t="s">
        <v>11</v>
      </c>
      <c r="U5" s="92" t="s">
        <v>11</v>
      </c>
      <c r="V5" s="93" t="s">
        <v>11</v>
      </c>
    </row>
    <row r="6" spans="1:22">
      <c r="A6" s="11" t="s">
        <v>12</v>
      </c>
      <c r="B6" s="18" t="s">
        <v>11</v>
      </c>
      <c r="C6" s="19" t="s">
        <v>11</v>
      </c>
      <c r="D6" s="20" t="s">
        <v>11</v>
      </c>
      <c r="E6" s="21" t="s">
        <v>11</v>
      </c>
      <c r="F6" s="22" t="s">
        <v>11</v>
      </c>
      <c r="G6" s="23" t="s">
        <v>11</v>
      </c>
      <c r="H6" s="153" t="s">
        <v>11</v>
      </c>
      <c r="I6" s="154" t="s">
        <v>11</v>
      </c>
      <c r="J6" s="155" t="s">
        <v>11</v>
      </c>
      <c r="K6" s="153" t="s">
        <v>11</v>
      </c>
      <c r="L6" s="154" t="s">
        <v>11</v>
      </c>
      <c r="M6" s="155" t="s">
        <v>11</v>
      </c>
      <c r="N6" s="18" t="s">
        <v>11</v>
      </c>
      <c r="O6" s="19" t="s">
        <v>11</v>
      </c>
      <c r="P6" s="20" t="s">
        <v>11</v>
      </c>
      <c r="Q6" s="18" t="s">
        <v>11</v>
      </c>
      <c r="R6" s="19" t="s">
        <v>11</v>
      </c>
      <c r="S6" s="20" t="s">
        <v>11</v>
      </c>
      <c r="T6" s="91" t="s">
        <v>11</v>
      </c>
      <c r="U6" s="92" t="s">
        <v>11</v>
      </c>
      <c r="V6" s="93" t="s">
        <v>11</v>
      </c>
    </row>
    <row r="7" spans="1:22">
      <c r="A7" s="11" t="s">
        <v>13</v>
      </c>
      <c r="B7" s="24">
        <v>0.01</v>
      </c>
      <c r="C7" s="25">
        <v>0.01</v>
      </c>
      <c r="D7" s="26">
        <v>0.01</v>
      </c>
      <c r="E7" s="27">
        <v>0.01</v>
      </c>
      <c r="F7" s="28">
        <v>0.01</v>
      </c>
      <c r="G7" s="29">
        <v>0.01</v>
      </c>
      <c r="H7" s="156">
        <v>0.01</v>
      </c>
      <c r="I7" s="157">
        <v>0.01</v>
      </c>
      <c r="J7" s="158">
        <v>0.01</v>
      </c>
      <c r="K7" s="24">
        <v>0.01</v>
      </c>
      <c r="L7" s="25">
        <v>0.01</v>
      </c>
      <c r="M7" s="26">
        <v>0.01</v>
      </c>
      <c r="N7" s="24">
        <v>0.01</v>
      </c>
      <c r="O7" s="25">
        <v>0.01</v>
      </c>
      <c r="P7" s="26">
        <v>0.01</v>
      </c>
      <c r="Q7" s="24">
        <v>0.01</v>
      </c>
      <c r="R7" s="25">
        <v>0.01</v>
      </c>
      <c r="S7" s="26">
        <v>0.01</v>
      </c>
      <c r="T7" s="24">
        <v>0.01</v>
      </c>
      <c r="U7" s="25">
        <v>0.01</v>
      </c>
      <c r="V7" s="26">
        <v>0.01</v>
      </c>
    </row>
    <row r="8" spans="1:22">
      <c r="A8" s="11" t="s">
        <v>14</v>
      </c>
      <c r="B8" s="18" t="s">
        <v>11</v>
      </c>
      <c r="C8" s="19" t="s">
        <v>11</v>
      </c>
      <c r="D8" s="20" t="s">
        <v>11</v>
      </c>
      <c r="E8" s="21" t="s">
        <v>11</v>
      </c>
      <c r="F8" s="22" t="s">
        <v>11</v>
      </c>
      <c r="G8" s="23" t="s">
        <v>11</v>
      </c>
      <c r="H8" s="153" t="s">
        <v>11</v>
      </c>
      <c r="I8" s="154" t="s">
        <v>11</v>
      </c>
      <c r="J8" s="155" t="s">
        <v>11</v>
      </c>
      <c r="K8" s="153" t="s">
        <v>11</v>
      </c>
      <c r="L8" s="154" t="s">
        <v>11</v>
      </c>
      <c r="M8" s="155" t="s">
        <v>11</v>
      </c>
      <c r="N8" s="18" t="s">
        <v>11</v>
      </c>
      <c r="O8" s="19" t="s">
        <v>11</v>
      </c>
      <c r="P8" s="20" t="s">
        <v>11</v>
      </c>
      <c r="Q8" s="18" t="s">
        <v>11</v>
      </c>
      <c r="R8" s="19" t="s">
        <v>11</v>
      </c>
      <c r="S8" s="20" t="s">
        <v>11</v>
      </c>
      <c r="T8" s="91" t="s">
        <v>11</v>
      </c>
      <c r="U8" s="92" t="s">
        <v>11</v>
      </c>
      <c r="V8" s="93" t="s">
        <v>11</v>
      </c>
    </row>
    <row r="9" spans="1:22">
      <c r="A9" s="11" t="s">
        <v>15</v>
      </c>
      <c r="B9" s="12" t="s">
        <v>16</v>
      </c>
      <c r="C9" s="13" t="s">
        <v>16</v>
      </c>
      <c r="D9" s="14" t="s">
        <v>16</v>
      </c>
      <c r="E9" s="15" t="s">
        <v>16</v>
      </c>
      <c r="F9" s="16" t="s">
        <v>16</v>
      </c>
      <c r="G9" s="17" t="s">
        <v>16</v>
      </c>
      <c r="H9" s="150" t="s">
        <v>16</v>
      </c>
      <c r="I9" s="151" t="s">
        <v>16</v>
      </c>
      <c r="J9" s="152" t="s">
        <v>16</v>
      </c>
      <c r="K9" s="12" t="s">
        <v>16</v>
      </c>
      <c r="L9" s="13" t="s">
        <v>16</v>
      </c>
      <c r="M9" s="14" t="s">
        <v>16</v>
      </c>
      <c r="N9" s="12" t="s">
        <v>16</v>
      </c>
      <c r="O9" s="13" t="s">
        <v>16</v>
      </c>
      <c r="P9" s="14" t="s">
        <v>16</v>
      </c>
      <c r="Q9" s="12" t="s">
        <v>16</v>
      </c>
      <c r="R9" s="13" t="s">
        <v>16</v>
      </c>
      <c r="S9" s="14" t="s">
        <v>16</v>
      </c>
      <c r="T9" s="12" t="s">
        <v>16</v>
      </c>
      <c r="U9" s="13" t="s">
        <v>16</v>
      </c>
      <c r="V9" s="14" t="s">
        <v>16</v>
      </c>
    </row>
    <row r="10" spans="1:22">
      <c r="A10" s="11" t="s">
        <v>17</v>
      </c>
      <c r="B10" s="12">
        <v>3</v>
      </c>
      <c r="C10" s="13">
        <v>3</v>
      </c>
      <c r="D10" s="14">
        <v>3</v>
      </c>
      <c r="E10" s="15">
        <v>3</v>
      </c>
      <c r="F10" s="16">
        <v>3</v>
      </c>
      <c r="G10" s="17">
        <v>3</v>
      </c>
      <c r="H10" s="150">
        <v>3</v>
      </c>
      <c r="I10" s="151">
        <v>3</v>
      </c>
      <c r="J10" s="152">
        <v>3</v>
      </c>
      <c r="K10" s="12">
        <v>3</v>
      </c>
      <c r="L10" s="13">
        <v>3</v>
      </c>
      <c r="M10" s="14">
        <v>3</v>
      </c>
      <c r="N10" s="12">
        <v>3</v>
      </c>
      <c r="O10" s="13">
        <v>3</v>
      </c>
      <c r="P10" s="14">
        <v>3</v>
      </c>
      <c r="Q10" s="12">
        <v>3</v>
      </c>
      <c r="R10" s="13">
        <v>3</v>
      </c>
      <c r="S10" s="14">
        <v>3</v>
      </c>
      <c r="T10" s="12">
        <v>3</v>
      </c>
      <c r="U10" s="13">
        <v>3</v>
      </c>
      <c r="V10" s="14">
        <v>3</v>
      </c>
    </row>
    <row r="11" spans="1:22">
      <c r="A11" s="4" t="s">
        <v>18</v>
      </c>
      <c r="B11" s="30"/>
      <c r="C11" s="31"/>
      <c r="D11" s="32"/>
      <c r="E11" s="33"/>
      <c r="F11" s="34"/>
      <c r="G11" s="35"/>
      <c r="H11" s="159"/>
      <c r="I11" s="160"/>
      <c r="J11" s="161"/>
      <c r="K11" s="30"/>
      <c r="L11" s="31"/>
      <c r="M11" s="32"/>
      <c r="N11" s="30"/>
      <c r="O11" s="31"/>
      <c r="P11" s="32"/>
      <c r="Q11" s="30"/>
      <c r="R11" s="31"/>
      <c r="S11" s="32"/>
      <c r="T11" s="30"/>
      <c r="U11" s="31"/>
      <c r="V11" s="32"/>
    </row>
    <row r="12" spans="1:22" ht="15" customHeight="1">
      <c r="A12" s="11" t="s">
        <v>19</v>
      </c>
      <c r="B12" s="12">
        <v>1</v>
      </c>
      <c r="C12" s="13">
        <v>1</v>
      </c>
      <c r="D12" s="14">
        <v>1</v>
      </c>
      <c r="E12" s="15">
        <v>1</v>
      </c>
      <c r="F12" s="16">
        <v>1</v>
      </c>
      <c r="G12" s="17">
        <v>1</v>
      </c>
      <c r="H12" s="150">
        <v>1</v>
      </c>
      <c r="I12" s="151">
        <v>1</v>
      </c>
      <c r="J12" s="152">
        <v>1</v>
      </c>
      <c r="K12" s="12">
        <v>1</v>
      </c>
      <c r="L12" s="13">
        <v>1</v>
      </c>
      <c r="M12" s="14">
        <v>1</v>
      </c>
      <c r="N12" s="12">
        <v>1</v>
      </c>
      <c r="O12" s="13">
        <v>1</v>
      </c>
      <c r="P12" s="14">
        <v>1</v>
      </c>
      <c r="Q12" s="12">
        <v>1</v>
      </c>
      <c r="R12" s="13">
        <v>1</v>
      </c>
      <c r="S12" s="14">
        <v>1</v>
      </c>
      <c r="T12" s="12">
        <v>1</v>
      </c>
      <c r="U12" s="13">
        <v>1</v>
      </c>
      <c r="V12" s="14">
        <v>1</v>
      </c>
    </row>
    <row r="13" spans="1:22">
      <c r="A13" s="11" t="s">
        <v>20</v>
      </c>
      <c r="B13" s="12">
        <v>64</v>
      </c>
      <c r="C13" s="13">
        <v>64</v>
      </c>
      <c r="D13" s="14">
        <v>64</v>
      </c>
      <c r="E13" s="15">
        <v>64</v>
      </c>
      <c r="F13" s="16">
        <v>64</v>
      </c>
      <c r="G13" s="17">
        <v>64</v>
      </c>
      <c r="H13" s="150">
        <v>64</v>
      </c>
      <c r="I13" s="151">
        <v>64</v>
      </c>
      <c r="J13" s="152">
        <v>64</v>
      </c>
      <c r="K13" s="12">
        <v>64</v>
      </c>
      <c r="L13" s="13">
        <v>64</v>
      </c>
      <c r="M13" s="14">
        <v>64</v>
      </c>
      <c r="N13" s="12">
        <v>64</v>
      </c>
      <c r="O13" s="13">
        <v>64</v>
      </c>
      <c r="P13" s="14">
        <v>64</v>
      </c>
      <c r="Q13" s="12">
        <v>64</v>
      </c>
      <c r="R13" s="13">
        <v>64</v>
      </c>
      <c r="S13" s="14">
        <v>64</v>
      </c>
      <c r="T13" s="12">
        <v>64</v>
      </c>
      <c r="U13" s="13">
        <v>64</v>
      </c>
      <c r="V13" s="14">
        <v>64</v>
      </c>
    </row>
    <row r="14" spans="1:22">
      <c r="A14" s="36" t="s">
        <v>21</v>
      </c>
      <c r="B14" s="12">
        <v>1</v>
      </c>
      <c r="C14" s="13">
        <v>1</v>
      </c>
      <c r="D14" s="14">
        <v>1</v>
      </c>
      <c r="E14" s="15">
        <v>1</v>
      </c>
      <c r="F14" s="16">
        <v>1</v>
      </c>
      <c r="G14" s="17">
        <v>1</v>
      </c>
      <c r="H14" s="150">
        <v>1</v>
      </c>
      <c r="I14" s="151">
        <v>1</v>
      </c>
      <c r="J14" s="152">
        <v>1</v>
      </c>
      <c r="K14" s="12">
        <v>1</v>
      </c>
      <c r="L14" s="13">
        <v>1</v>
      </c>
      <c r="M14" s="14">
        <v>1</v>
      </c>
      <c r="N14" s="12">
        <v>1</v>
      </c>
      <c r="O14" s="13">
        <v>1</v>
      </c>
      <c r="P14" s="14">
        <v>1</v>
      </c>
      <c r="Q14" s="12">
        <v>1</v>
      </c>
      <c r="R14" s="13">
        <v>1</v>
      </c>
      <c r="S14" s="14">
        <v>1</v>
      </c>
      <c r="T14" s="12">
        <v>1</v>
      </c>
      <c r="U14" s="13">
        <v>1</v>
      </c>
      <c r="V14" s="14">
        <v>1</v>
      </c>
    </row>
    <row r="15" spans="1:22">
      <c r="A15" s="11" t="s">
        <v>22</v>
      </c>
      <c r="B15" s="12" t="s">
        <v>11</v>
      </c>
      <c r="C15" s="13" t="s">
        <v>11</v>
      </c>
      <c r="D15" s="14" t="s">
        <v>11</v>
      </c>
      <c r="E15" s="15" t="s">
        <v>11</v>
      </c>
      <c r="F15" s="16" t="s">
        <v>11</v>
      </c>
      <c r="G15" s="17" t="s">
        <v>11</v>
      </c>
      <c r="H15" s="150" t="s">
        <v>11</v>
      </c>
      <c r="I15" s="151" t="s">
        <v>11</v>
      </c>
      <c r="J15" s="152" t="s">
        <v>11</v>
      </c>
      <c r="K15" s="12" t="s">
        <v>11</v>
      </c>
      <c r="L15" s="13" t="s">
        <v>11</v>
      </c>
      <c r="M15" s="14" t="s">
        <v>11</v>
      </c>
      <c r="N15" s="12" t="s">
        <v>11</v>
      </c>
      <c r="O15" s="13" t="s">
        <v>11</v>
      </c>
      <c r="P15" s="14" t="s">
        <v>11</v>
      </c>
      <c r="Q15" s="12" t="s">
        <v>11</v>
      </c>
      <c r="R15" s="13" t="s">
        <v>11</v>
      </c>
      <c r="S15" s="14" t="s">
        <v>11</v>
      </c>
      <c r="T15" s="12" t="s">
        <v>11</v>
      </c>
      <c r="U15" s="13" t="s">
        <v>11</v>
      </c>
      <c r="V15" s="14" t="s">
        <v>11</v>
      </c>
    </row>
    <row r="16" spans="1:22">
      <c r="A16" s="11" t="s">
        <v>23</v>
      </c>
      <c r="B16" s="12">
        <v>23</v>
      </c>
      <c r="C16" s="13">
        <v>23</v>
      </c>
      <c r="D16" s="14">
        <v>23</v>
      </c>
      <c r="E16" s="15">
        <v>23</v>
      </c>
      <c r="F16" s="16">
        <v>23</v>
      </c>
      <c r="G16" s="17">
        <v>23</v>
      </c>
      <c r="H16" s="150">
        <v>23</v>
      </c>
      <c r="I16" s="151">
        <v>23</v>
      </c>
      <c r="J16" s="152">
        <v>23</v>
      </c>
      <c r="K16" s="12">
        <v>23</v>
      </c>
      <c r="L16" s="13">
        <v>23</v>
      </c>
      <c r="M16" s="14">
        <v>23</v>
      </c>
      <c r="N16" s="12">
        <v>23</v>
      </c>
      <c r="O16" s="13">
        <v>23</v>
      </c>
      <c r="P16" s="14">
        <v>23</v>
      </c>
      <c r="Q16" s="12">
        <v>23</v>
      </c>
      <c r="R16" s="13">
        <v>23</v>
      </c>
      <c r="S16" s="14">
        <v>23</v>
      </c>
      <c r="T16" s="12">
        <v>23</v>
      </c>
      <c r="U16" s="13">
        <v>23</v>
      </c>
      <c r="V16" s="14">
        <v>23</v>
      </c>
    </row>
    <row r="17" spans="1:22" ht="28">
      <c r="A17" s="11" t="s">
        <v>24</v>
      </c>
      <c r="B17" s="12">
        <v>23</v>
      </c>
      <c r="C17" s="13">
        <v>23</v>
      </c>
      <c r="D17" s="14">
        <v>23</v>
      </c>
      <c r="E17" s="15">
        <v>23</v>
      </c>
      <c r="F17" s="16">
        <v>23</v>
      </c>
      <c r="G17" s="17">
        <v>23</v>
      </c>
      <c r="H17" s="150">
        <v>23</v>
      </c>
      <c r="I17" s="151">
        <v>23</v>
      </c>
      <c r="J17" s="152">
        <v>23</v>
      </c>
      <c r="K17" s="12">
        <v>23</v>
      </c>
      <c r="L17" s="13">
        <v>23</v>
      </c>
      <c r="M17" s="14">
        <v>23</v>
      </c>
      <c r="N17" s="12">
        <v>23</v>
      </c>
      <c r="O17" s="13">
        <v>23</v>
      </c>
      <c r="P17" s="14">
        <v>23</v>
      </c>
      <c r="Q17" s="12">
        <v>23</v>
      </c>
      <c r="R17" s="13">
        <v>23</v>
      </c>
      <c r="S17" s="14">
        <v>23</v>
      </c>
      <c r="T17" s="12">
        <v>23</v>
      </c>
      <c r="U17" s="13">
        <v>23</v>
      </c>
      <c r="V17" s="14">
        <v>23</v>
      </c>
    </row>
    <row r="18" spans="1:22" ht="42">
      <c r="A18" s="36" t="s">
        <v>25</v>
      </c>
      <c r="B18" s="12">
        <f t="shared" ref="B18:V18" si="0">B19+10*LOG10(B12/B14)-B20</f>
        <v>0</v>
      </c>
      <c r="C18" s="13">
        <f t="shared" si="0"/>
        <v>0</v>
      </c>
      <c r="D18" s="14">
        <f t="shared" si="0"/>
        <v>0</v>
      </c>
      <c r="E18" s="15">
        <f t="shared" si="0"/>
        <v>0</v>
      </c>
      <c r="F18" s="16">
        <f t="shared" si="0"/>
        <v>0</v>
      </c>
      <c r="G18" s="17">
        <f t="shared" si="0"/>
        <v>0</v>
      </c>
      <c r="H18" s="150">
        <f t="shared" si="0"/>
        <v>0</v>
      </c>
      <c r="I18" s="151">
        <f t="shared" si="0"/>
        <v>0</v>
      </c>
      <c r="J18" s="152">
        <f t="shared" si="0"/>
        <v>0</v>
      </c>
      <c r="K18" s="12">
        <f t="shared" si="0"/>
        <v>0</v>
      </c>
      <c r="L18" s="13">
        <f t="shared" si="0"/>
        <v>0</v>
      </c>
      <c r="M18" s="14">
        <f t="shared" si="0"/>
        <v>0</v>
      </c>
      <c r="N18" s="12">
        <f t="shared" si="0"/>
        <v>0</v>
      </c>
      <c r="O18" s="12">
        <f t="shared" si="0"/>
        <v>0</v>
      </c>
      <c r="P18" s="12">
        <f t="shared" si="0"/>
        <v>0</v>
      </c>
      <c r="Q18" s="12">
        <f t="shared" si="0"/>
        <v>0</v>
      </c>
      <c r="R18" s="13">
        <f t="shared" si="0"/>
        <v>0</v>
      </c>
      <c r="S18" s="14">
        <f t="shared" si="0"/>
        <v>0</v>
      </c>
      <c r="T18" s="12">
        <f t="shared" si="0"/>
        <v>0</v>
      </c>
      <c r="U18" s="13">
        <f t="shared" si="0"/>
        <v>0</v>
      </c>
      <c r="V18" s="14">
        <f t="shared" si="0"/>
        <v>0</v>
      </c>
    </row>
    <row r="19" spans="1:22">
      <c r="A19" s="11" t="s">
        <v>26</v>
      </c>
      <c r="B19" s="12">
        <v>0</v>
      </c>
      <c r="C19" s="37">
        <v>0</v>
      </c>
      <c r="D19" s="38">
        <v>0</v>
      </c>
      <c r="E19" s="15">
        <v>0</v>
      </c>
      <c r="F19" s="16">
        <v>0</v>
      </c>
      <c r="G19" s="17">
        <v>0</v>
      </c>
      <c r="H19" s="150">
        <v>0</v>
      </c>
      <c r="I19" s="151">
        <v>0</v>
      </c>
      <c r="J19" s="152">
        <v>0</v>
      </c>
      <c r="K19" s="12">
        <v>0</v>
      </c>
      <c r="L19" s="37">
        <v>0</v>
      </c>
      <c r="M19" s="38">
        <v>0</v>
      </c>
      <c r="N19" s="12">
        <v>0</v>
      </c>
      <c r="O19" s="12">
        <v>0</v>
      </c>
      <c r="P19" s="12">
        <v>0</v>
      </c>
      <c r="Q19" s="12">
        <v>0</v>
      </c>
      <c r="R19" s="37">
        <v>0</v>
      </c>
      <c r="S19" s="38">
        <v>0</v>
      </c>
      <c r="T19" s="12">
        <v>0</v>
      </c>
      <c r="U19" s="13">
        <v>0</v>
      </c>
      <c r="V19" s="14">
        <v>0</v>
      </c>
    </row>
    <row r="20" spans="1:22" ht="42">
      <c r="A20" s="36" t="s">
        <v>27</v>
      </c>
      <c r="B20" s="12">
        <v>0</v>
      </c>
      <c r="C20" s="13">
        <v>0</v>
      </c>
      <c r="D20" s="14">
        <v>0</v>
      </c>
      <c r="E20" s="15">
        <v>0</v>
      </c>
      <c r="F20" s="16">
        <v>0</v>
      </c>
      <c r="G20" s="17">
        <v>0</v>
      </c>
      <c r="H20" s="150">
        <v>0</v>
      </c>
      <c r="I20" s="151">
        <v>0</v>
      </c>
      <c r="J20" s="152">
        <v>0</v>
      </c>
      <c r="K20" s="12">
        <v>0</v>
      </c>
      <c r="L20" s="13">
        <v>0</v>
      </c>
      <c r="M20" s="14">
        <v>0</v>
      </c>
      <c r="N20" s="12">
        <v>0</v>
      </c>
      <c r="O20" s="13">
        <v>0</v>
      </c>
      <c r="P20" s="14">
        <v>0</v>
      </c>
      <c r="Q20" s="12">
        <v>0</v>
      </c>
      <c r="R20" s="13">
        <v>0</v>
      </c>
      <c r="S20" s="14">
        <v>0</v>
      </c>
      <c r="T20" s="12">
        <v>0</v>
      </c>
      <c r="U20" s="13">
        <v>0</v>
      </c>
      <c r="V20" s="14">
        <v>0</v>
      </c>
    </row>
    <row r="21" spans="1:22" ht="61.5" customHeight="1">
      <c r="A21" s="36" t="s">
        <v>28</v>
      </c>
      <c r="B21" s="12">
        <v>0</v>
      </c>
      <c r="C21" s="13">
        <v>0</v>
      </c>
      <c r="D21" s="14">
        <v>0</v>
      </c>
      <c r="E21" s="15">
        <v>0</v>
      </c>
      <c r="F21" s="16">
        <v>0</v>
      </c>
      <c r="G21" s="17">
        <v>0</v>
      </c>
      <c r="H21" s="150">
        <v>0</v>
      </c>
      <c r="I21" s="151">
        <v>0</v>
      </c>
      <c r="J21" s="152">
        <v>0</v>
      </c>
      <c r="K21" s="12">
        <v>0</v>
      </c>
      <c r="L21" s="13">
        <v>0</v>
      </c>
      <c r="M21" s="14">
        <v>0</v>
      </c>
      <c r="N21" s="12">
        <v>0</v>
      </c>
      <c r="O21" s="13">
        <v>0</v>
      </c>
      <c r="P21" s="14">
        <v>0</v>
      </c>
      <c r="Q21" s="12">
        <v>0</v>
      </c>
      <c r="R21" s="13">
        <v>0</v>
      </c>
      <c r="S21" s="14">
        <v>0</v>
      </c>
      <c r="T21" s="12">
        <v>0</v>
      </c>
      <c r="U21" s="13">
        <v>0</v>
      </c>
      <c r="V21" s="14">
        <v>0</v>
      </c>
    </row>
    <row r="22" spans="1:22">
      <c r="A22" s="11" t="s">
        <v>29</v>
      </c>
      <c r="B22" s="12">
        <v>0</v>
      </c>
      <c r="C22" s="13">
        <v>0</v>
      </c>
      <c r="D22" s="14">
        <v>0</v>
      </c>
      <c r="E22" s="15">
        <v>0</v>
      </c>
      <c r="F22" s="16">
        <v>0</v>
      </c>
      <c r="G22" s="17">
        <v>0</v>
      </c>
      <c r="H22" s="150">
        <v>0</v>
      </c>
      <c r="I22" s="151">
        <v>0</v>
      </c>
      <c r="J22" s="152">
        <v>0</v>
      </c>
      <c r="K22" s="12">
        <v>0</v>
      </c>
      <c r="L22" s="13">
        <v>0</v>
      </c>
      <c r="M22" s="14">
        <v>0</v>
      </c>
      <c r="N22" s="12">
        <v>0</v>
      </c>
      <c r="O22" s="13">
        <v>0</v>
      </c>
      <c r="P22" s="14">
        <v>0</v>
      </c>
      <c r="Q22" s="12">
        <v>0</v>
      </c>
      <c r="R22" s="13">
        <v>0</v>
      </c>
      <c r="S22" s="14">
        <v>0</v>
      </c>
      <c r="T22" s="12">
        <v>0</v>
      </c>
      <c r="U22" s="13">
        <v>0</v>
      </c>
      <c r="V22" s="14">
        <v>0</v>
      </c>
    </row>
    <row r="23" spans="1:22">
      <c r="A23" s="11" t="s">
        <v>30</v>
      </c>
      <c r="B23" s="12">
        <v>0</v>
      </c>
      <c r="C23" s="13">
        <v>0</v>
      </c>
      <c r="D23" s="14">
        <v>0</v>
      </c>
      <c r="E23" s="15">
        <v>0</v>
      </c>
      <c r="F23" s="16">
        <v>0</v>
      </c>
      <c r="G23" s="17">
        <v>0</v>
      </c>
      <c r="H23" s="150">
        <v>0</v>
      </c>
      <c r="I23" s="151">
        <v>0</v>
      </c>
      <c r="J23" s="152">
        <v>0</v>
      </c>
      <c r="K23" s="12">
        <v>0</v>
      </c>
      <c r="L23" s="13">
        <v>0</v>
      </c>
      <c r="M23" s="14">
        <v>0</v>
      </c>
      <c r="N23" s="12">
        <v>0</v>
      </c>
      <c r="O23" s="13">
        <v>0</v>
      </c>
      <c r="P23" s="14">
        <v>0</v>
      </c>
      <c r="Q23" s="12">
        <v>0</v>
      </c>
      <c r="R23" s="13">
        <v>0</v>
      </c>
      <c r="S23" s="14">
        <v>0</v>
      </c>
      <c r="T23" s="12">
        <v>0</v>
      </c>
      <c r="U23" s="13">
        <v>0</v>
      </c>
      <c r="V23" s="14">
        <v>0</v>
      </c>
    </row>
    <row r="24" spans="1:22" ht="28">
      <c r="A24" s="11" t="s">
        <v>31</v>
      </c>
      <c r="B24" s="12">
        <v>1</v>
      </c>
      <c r="C24" s="13">
        <v>1</v>
      </c>
      <c r="D24" s="14">
        <v>1</v>
      </c>
      <c r="E24" s="15">
        <v>1</v>
      </c>
      <c r="F24" s="16">
        <v>1</v>
      </c>
      <c r="G24" s="17">
        <v>1</v>
      </c>
      <c r="H24" s="150">
        <v>1</v>
      </c>
      <c r="I24" s="151">
        <v>1</v>
      </c>
      <c r="J24" s="152">
        <v>1</v>
      </c>
      <c r="K24" s="12">
        <v>1</v>
      </c>
      <c r="L24" s="13">
        <v>1</v>
      </c>
      <c r="M24" s="14">
        <v>1</v>
      </c>
      <c r="N24" s="12">
        <v>1</v>
      </c>
      <c r="O24" s="13">
        <v>1</v>
      </c>
      <c r="P24" s="14">
        <v>1</v>
      </c>
      <c r="Q24" s="12">
        <v>1</v>
      </c>
      <c r="R24" s="13">
        <v>1</v>
      </c>
      <c r="S24" s="14">
        <v>1</v>
      </c>
      <c r="T24" s="12">
        <v>1</v>
      </c>
      <c r="U24" s="13">
        <v>1</v>
      </c>
      <c r="V24" s="14">
        <v>1</v>
      </c>
    </row>
    <row r="25" spans="1:22">
      <c r="A25" s="11" t="s">
        <v>32</v>
      </c>
      <c r="B25" s="12">
        <f t="shared" ref="B25:V25" si="1">B17+B18+B21+B22-B24</f>
        <v>22</v>
      </c>
      <c r="C25" s="13">
        <f t="shared" si="1"/>
        <v>22</v>
      </c>
      <c r="D25" s="14">
        <f t="shared" si="1"/>
        <v>22</v>
      </c>
      <c r="E25" s="15">
        <f t="shared" si="1"/>
        <v>22</v>
      </c>
      <c r="F25" s="16">
        <f t="shared" si="1"/>
        <v>22</v>
      </c>
      <c r="G25" s="17">
        <f t="shared" si="1"/>
        <v>22</v>
      </c>
      <c r="H25" s="150">
        <f t="shared" si="1"/>
        <v>22</v>
      </c>
      <c r="I25" s="151">
        <f t="shared" si="1"/>
        <v>22</v>
      </c>
      <c r="J25" s="152">
        <f t="shared" si="1"/>
        <v>22</v>
      </c>
      <c r="K25" s="12">
        <f t="shared" si="1"/>
        <v>22</v>
      </c>
      <c r="L25" s="13">
        <f t="shared" si="1"/>
        <v>22</v>
      </c>
      <c r="M25" s="14">
        <f t="shared" si="1"/>
        <v>22</v>
      </c>
      <c r="N25" s="12">
        <f t="shared" si="1"/>
        <v>22</v>
      </c>
      <c r="O25" s="13">
        <f t="shared" si="1"/>
        <v>22</v>
      </c>
      <c r="P25" s="14">
        <f t="shared" si="1"/>
        <v>22</v>
      </c>
      <c r="Q25" s="12">
        <f t="shared" si="1"/>
        <v>22</v>
      </c>
      <c r="R25" s="13">
        <f t="shared" si="1"/>
        <v>22</v>
      </c>
      <c r="S25" s="14">
        <f t="shared" si="1"/>
        <v>22</v>
      </c>
      <c r="T25" s="12">
        <f t="shared" si="1"/>
        <v>22</v>
      </c>
      <c r="U25" s="13">
        <f t="shared" si="1"/>
        <v>22</v>
      </c>
      <c r="V25" s="14">
        <f t="shared" si="1"/>
        <v>22</v>
      </c>
    </row>
    <row r="26" spans="1:22">
      <c r="A26" s="11" t="s">
        <v>33</v>
      </c>
      <c r="B26" s="18" t="s">
        <v>11</v>
      </c>
      <c r="C26" s="19" t="s">
        <v>11</v>
      </c>
      <c r="D26" s="20" t="s">
        <v>11</v>
      </c>
      <c r="E26" s="21" t="s">
        <v>11</v>
      </c>
      <c r="F26" s="22" t="s">
        <v>11</v>
      </c>
      <c r="G26" s="23" t="s">
        <v>11</v>
      </c>
      <c r="H26" s="153" t="s">
        <v>11</v>
      </c>
      <c r="I26" s="154" t="s">
        <v>11</v>
      </c>
      <c r="J26" s="155" t="s">
        <v>11</v>
      </c>
      <c r="K26" s="153" t="s">
        <v>11</v>
      </c>
      <c r="L26" s="154" t="s">
        <v>11</v>
      </c>
      <c r="M26" s="155" t="s">
        <v>11</v>
      </c>
      <c r="N26" s="18" t="s">
        <v>11</v>
      </c>
      <c r="O26" s="19" t="s">
        <v>11</v>
      </c>
      <c r="P26" s="20" t="s">
        <v>11</v>
      </c>
      <c r="Q26" s="18" t="s">
        <v>11</v>
      </c>
      <c r="R26" s="19" t="s">
        <v>11</v>
      </c>
      <c r="S26" s="20" t="s">
        <v>11</v>
      </c>
      <c r="T26" s="91" t="s">
        <v>11</v>
      </c>
      <c r="U26" s="92" t="s">
        <v>11</v>
      </c>
      <c r="V26" s="93" t="s">
        <v>11</v>
      </c>
    </row>
    <row r="27" spans="1:22">
      <c r="A27" s="4" t="s">
        <v>34</v>
      </c>
      <c r="B27" s="30"/>
      <c r="C27" s="31"/>
      <c r="D27" s="32"/>
      <c r="E27" s="33"/>
      <c r="F27" s="34"/>
      <c r="G27" s="35"/>
      <c r="H27" s="159"/>
      <c r="I27" s="160"/>
      <c r="J27" s="161"/>
      <c r="K27" s="30"/>
      <c r="L27" s="31"/>
      <c r="M27" s="32"/>
      <c r="N27" s="30"/>
      <c r="O27" s="31"/>
      <c r="P27" s="32"/>
      <c r="Q27" s="30"/>
      <c r="R27" s="31"/>
      <c r="S27" s="32"/>
      <c r="T27" s="30"/>
      <c r="U27" s="31"/>
      <c r="V27" s="32"/>
    </row>
    <row r="28" spans="1:22">
      <c r="A28" s="11" t="s">
        <v>77</v>
      </c>
      <c r="B28" s="12">
        <v>192</v>
      </c>
      <c r="C28" s="13">
        <v>192</v>
      </c>
      <c r="D28" s="14">
        <v>192</v>
      </c>
      <c r="E28" s="15">
        <v>192</v>
      </c>
      <c r="F28" s="16">
        <v>192</v>
      </c>
      <c r="G28" s="17">
        <v>192</v>
      </c>
      <c r="H28" s="150">
        <v>192</v>
      </c>
      <c r="I28" s="151">
        <v>192</v>
      </c>
      <c r="J28" s="152">
        <v>192</v>
      </c>
      <c r="K28" s="12">
        <v>192</v>
      </c>
      <c r="L28" s="13">
        <v>192</v>
      </c>
      <c r="M28" s="14">
        <v>192</v>
      </c>
      <c r="N28" s="12">
        <v>192</v>
      </c>
      <c r="O28" s="13">
        <v>192</v>
      </c>
      <c r="P28" s="14">
        <v>192</v>
      </c>
      <c r="Q28" s="12">
        <v>192</v>
      </c>
      <c r="R28" s="13">
        <v>192</v>
      </c>
      <c r="S28" s="14">
        <v>192</v>
      </c>
      <c r="T28" s="12">
        <v>192</v>
      </c>
      <c r="U28" s="13">
        <v>192</v>
      </c>
      <c r="V28" s="14">
        <v>192</v>
      </c>
    </row>
    <row r="29" spans="1:22">
      <c r="A29" s="39" t="s">
        <v>36</v>
      </c>
      <c r="B29" s="40">
        <v>4</v>
      </c>
      <c r="C29" s="41">
        <v>4</v>
      </c>
      <c r="D29" s="42">
        <v>4</v>
      </c>
      <c r="E29" s="43">
        <v>4</v>
      </c>
      <c r="F29" s="44">
        <v>4</v>
      </c>
      <c r="G29" s="45">
        <v>4</v>
      </c>
      <c r="H29" s="162">
        <v>4</v>
      </c>
      <c r="I29" s="163">
        <v>4</v>
      </c>
      <c r="J29" s="164">
        <v>4</v>
      </c>
      <c r="K29" s="213">
        <v>4</v>
      </c>
      <c r="L29" s="208">
        <v>4</v>
      </c>
      <c r="M29" s="214">
        <v>4</v>
      </c>
      <c r="N29" s="213">
        <v>4</v>
      </c>
      <c r="O29" s="208">
        <v>4</v>
      </c>
      <c r="P29" s="214">
        <v>4</v>
      </c>
      <c r="Q29" s="213">
        <v>4</v>
      </c>
      <c r="R29" s="208">
        <v>4</v>
      </c>
      <c r="S29" s="214">
        <v>4</v>
      </c>
      <c r="T29" s="213">
        <v>4</v>
      </c>
      <c r="U29" s="208">
        <v>4</v>
      </c>
      <c r="V29" s="214">
        <v>4</v>
      </c>
    </row>
    <row r="30" spans="1:22" ht="42">
      <c r="A30" s="11" t="s">
        <v>37</v>
      </c>
      <c r="B30" s="12">
        <f t="shared" ref="B30:V30" si="2">B31+10*LOG10(B28/B13)-B32</f>
        <v>12.771212547196624</v>
      </c>
      <c r="C30" s="13">
        <f t="shared" si="2"/>
        <v>12.771212547196624</v>
      </c>
      <c r="D30" s="14">
        <f t="shared" si="2"/>
        <v>12.771212547196624</v>
      </c>
      <c r="E30" s="15">
        <f t="shared" si="2"/>
        <v>9.8212125471966232</v>
      </c>
      <c r="F30" s="16">
        <f t="shared" si="2"/>
        <v>9.8212125471966232</v>
      </c>
      <c r="G30" s="17">
        <f t="shared" si="2"/>
        <v>9.8212125471966232</v>
      </c>
      <c r="H30" s="150">
        <f t="shared" si="2"/>
        <v>8.7712125471966242</v>
      </c>
      <c r="I30" s="151">
        <f t="shared" si="2"/>
        <v>8.7712125471966242</v>
      </c>
      <c r="J30" s="152">
        <f t="shared" si="2"/>
        <v>8.7712125471966242</v>
      </c>
      <c r="K30" s="12">
        <f t="shared" si="2"/>
        <v>12.771212547196624</v>
      </c>
      <c r="L30" s="13">
        <f t="shared" si="2"/>
        <v>12.771212547196624</v>
      </c>
      <c r="M30" s="14">
        <f t="shared" si="2"/>
        <v>12.771212547196624</v>
      </c>
      <c r="N30" s="12">
        <f t="shared" si="2"/>
        <v>12.771212547196624</v>
      </c>
      <c r="O30" s="13">
        <f t="shared" si="2"/>
        <v>12.771212547196624</v>
      </c>
      <c r="P30" s="14">
        <f t="shared" si="2"/>
        <v>12.771212547196624</v>
      </c>
      <c r="Q30" s="12">
        <f t="shared" si="2"/>
        <v>12.771212547196624</v>
      </c>
      <c r="R30" s="13">
        <f t="shared" si="2"/>
        <v>12.771212547196624</v>
      </c>
      <c r="S30" s="14">
        <f t="shared" si="2"/>
        <v>12.771212547196624</v>
      </c>
      <c r="T30" s="12">
        <f t="shared" si="2"/>
        <v>12.771212547196624</v>
      </c>
      <c r="U30" s="13">
        <f t="shared" si="2"/>
        <v>12.771212547196624</v>
      </c>
      <c r="V30" s="14">
        <f t="shared" si="2"/>
        <v>12.771212547196624</v>
      </c>
    </row>
    <row r="31" spans="1:22">
      <c r="A31" s="11" t="s">
        <v>38</v>
      </c>
      <c r="B31" s="12">
        <v>8</v>
      </c>
      <c r="C31" s="13">
        <v>8</v>
      </c>
      <c r="D31" s="14">
        <v>8</v>
      </c>
      <c r="E31" s="15">
        <v>8</v>
      </c>
      <c r="F31" s="16">
        <v>8</v>
      </c>
      <c r="G31" s="17">
        <v>8</v>
      </c>
      <c r="H31" s="150">
        <v>8</v>
      </c>
      <c r="I31" s="151">
        <v>8</v>
      </c>
      <c r="J31" s="152">
        <v>8</v>
      </c>
      <c r="K31" s="12">
        <v>8</v>
      </c>
      <c r="L31" s="13">
        <v>8</v>
      </c>
      <c r="M31" s="14">
        <v>8</v>
      </c>
      <c r="N31" s="12">
        <v>8</v>
      </c>
      <c r="O31" s="13">
        <v>8</v>
      </c>
      <c r="P31" s="14">
        <v>8</v>
      </c>
      <c r="Q31" s="12">
        <v>8</v>
      </c>
      <c r="R31" s="13">
        <v>8</v>
      </c>
      <c r="S31" s="14">
        <v>8</v>
      </c>
      <c r="T31" s="12">
        <v>8</v>
      </c>
      <c r="U31" s="13">
        <v>8</v>
      </c>
      <c r="V31" s="14">
        <v>8</v>
      </c>
    </row>
    <row r="32" spans="1:22" ht="42">
      <c r="A32" s="39" t="s">
        <v>39</v>
      </c>
      <c r="B32" s="41">
        <v>0</v>
      </c>
      <c r="C32" s="41">
        <v>0</v>
      </c>
      <c r="D32" s="41">
        <v>0</v>
      </c>
      <c r="E32" s="46">
        <v>2.95</v>
      </c>
      <c r="F32" s="46">
        <v>2.95</v>
      </c>
      <c r="G32" s="46">
        <v>2.95</v>
      </c>
      <c r="H32" s="165">
        <v>4</v>
      </c>
      <c r="I32" s="163">
        <v>4</v>
      </c>
      <c r="J32" s="166">
        <v>4</v>
      </c>
      <c r="K32" s="207">
        <v>0</v>
      </c>
      <c r="L32" s="208">
        <v>0</v>
      </c>
      <c r="M32" s="209">
        <v>0</v>
      </c>
      <c r="N32" s="207">
        <v>0</v>
      </c>
      <c r="O32" s="208">
        <v>0</v>
      </c>
      <c r="P32" s="209">
        <v>0</v>
      </c>
      <c r="Q32" s="207">
        <v>0</v>
      </c>
      <c r="R32" s="208">
        <v>0</v>
      </c>
      <c r="S32" s="209">
        <v>0</v>
      </c>
      <c r="T32" s="207">
        <v>0</v>
      </c>
      <c r="U32" s="208">
        <v>0</v>
      </c>
      <c r="V32" s="209">
        <v>0</v>
      </c>
    </row>
    <row r="33" spans="1:22" ht="28">
      <c r="A33" s="48" t="s">
        <v>40</v>
      </c>
      <c r="B33" s="49">
        <v>8</v>
      </c>
      <c r="C33" s="49">
        <v>8</v>
      </c>
      <c r="D33" s="49">
        <v>8</v>
      </c>
      <c r="E33" s="50">
        <v>12.04</v>
      </c>
      <c r="F33" s="50">
        <v>12.04</v>
      </c>
      <c r="G33" s="50">
        <v>12.04</v>
      </c>
      <c r="H33" s="167">
        <v>9</v>
      </c>
      <c r="I33" s="168">
        <v>9</v>
      </c>
      <c r="J33" s="169">
        <v>9</v>
      </c>
      <c r="K33" s="210">
        <v>8</v>
      </c>
      <c r="L33" s="211">
        <v>8</v>
      </c>
      <c r="M33" s="212">
        <v>8</v>
      </c>
      <c r="N33" s="211">
        <v>12</v>
      </c>
      <c r="O33" s="211">
        <v>12</v>
      </c>
      <c r="P33" s="211">
        <v>12</v>
      </c>
      <c r="Q33" s="210">
        <v>8</v>
      </c>
      <c r="R33" s="211">
        <v>8</v>
      </c>
      <c r="S33" s="212">
        <v>8</v>
      </c>
      <c r="T33" s="210">
        <v>7</v>
      </c>
      <c r="U33" s="211">
        <v>7</v>
      </c>
      <c r="V33" s="212">
        <v>7</v>
      </c>
    </row>
    <row r="34" spans="1:22" ht="28">
      <c r="A34" s="11" t="s">
        <v>41</v>
      </c>
      <c r="B34" s="12">
        <v>3</v>
      </c>
      <c r="C34" s="13">
        <v>3</v>
      </c>
      <c r="D34" s="14">
        <v>3</v>
      </c>
      <c r="E34" s="15">
        <v>3</v>
      </c>
      <c r="F34" s="16">
        <v>3</v>
      </c>
      <c r="G34" s="17">
        <v>3</v>
      </c>
      <c r="H34" s="150">
        <v>3</v>
      </c>
      <c r="I34" s="151">
        <v>3</v>
      </c>
      <c r="J34" s="152">
        <v>3</v>
      </c>
      <c r="K34" s="12">
        <v>3</v>
      </c>
      <c r="L34" s="13">
        <v>3</v>
      </c>
      <c r="M34" s="14">
        <v>3</v>
      </c>
      <c r="N34" s="12">
        <v>3</v>
      </c>
      <c r="O34" s="13">
        <v>3</v>
      </c>
      <c r="P34" s="14">
        <v>3</v>
      </c>
      <c r="Q34" s="12">
        <v>3</v>
      </c>
      <c r="R34" s="13">
        <v>3</v>
      </c>
      <c r="S34" s="14">
        <v>3</v>
      </c>
      <c r="T34" s="12">
        <v>3</v>
      </c>
      <c r="U34" s="13">
        <v>3</v>
      </c>
      <c r="V34" s="14">
        <v>3</v>
      </c>
    </row>
    <row r="35" spans="1:22">
      <c r="A35" s="11" t="s">
        <v>42</v>
      </c>
      <c r="B35" s="12">
        <v>5</v>
      </c>
      <c r="C35" s="13">
        <v>5</v>
      </c>
      <c r="D35" s="14">
        <v>5</v>
      </c>
      <c r="E35" s="15">
        <v>5</v>
      </c>
      <c r="F35" s="16">
        <v>5</v>
      </c>
      <c r="G35" s="17">
        <v>5</v>
      </c>
      <c r="H35" s="150">
        <v>5</v>
      </c>
      <c r="I35" s="151">
        <v>5</v>
      </c>
      <c r="J35" s="152">
        <v>5</v>
      </c>
      <c r="K35" s="12">
        <v>5</v>
      </c>
      <c r="L35" s="13">
        <v>5</v>
      </c>
      <c r="M35" s="14">
        <v>5</v>
      </c>
      <c r="N35" s="12">
        <v>5</v>
      </c>
      <c r="O35" s="13">
        <v>5</v>
      </c>
      <c r="P35" s="14">
        <v>5</v>
      </c>
      <c r="Q35" s="12">
        <v>5</v>
      </c>
      <c r="R35" s="13">
        <v>5</v>
      </c>
      <c r="S35" s="14">
        <v>5</v>
      </c>
      <c r="T35" s="12">
        <v>5</v>
      </c>
      <c r="U35" s="13">
        <v>5</v>
      </c>
      <c r="V35" s="14">
        <v>5</v>
      </c>
    </row>
    <row r="36" spans="1:22">
      <c r="A36" s="11" t="s">
        <v>43</v>
      </c>
      <c r="B36" s="12">
        <v>-174</v>
      </c>
      <c r="C36" s="13">
        <v>-174</v>
      </c>
      <c r="D36" s="14">
        <v>-174</v>
      </c>
      <c r="E36" s="15">
        <v>-174</v>
      </c>
      <c r="F36" s="16">
        <v>-174</v>
      </c>
      <c r="G36" s="17">
        <v>-174</v>
      </c>
      <c r="H36" s="150">
        <v>-174</v>
      </c>
      <c r="I36" s="151">
        <v>-174</v>
      </c>
      <c r="J36" s="152">
        <v>-174</v>
      </c>
      <c r="K36" s="12">
        <v>-174</v>
      </c>
      <c r="L36" s="13">
        <v>-174</v>
      </c>
      <c r="M36" s="14">
        <v>-174</v>
      </c>
      <c r="N36" s="12">
        <v>-174</v>
      </c>
      <c r="O36" s="13">
        <v>-174</v>
      </c>
      <c r="P36" s="14">
        <v>-174</v>
      </c>
      <c r="Q36" s="12">
        <v>-174</v>
      </c>
      <c r="R36" s="13">
        <v>-174</v>
      </c>
      <c r="S36" s="14">
        <v>-174</v>
      </c>
      <c r="T36" s="12">
        <v>-174</v>
      </c>
      <c r="U36" s="13">
        <v>-174</v>
      </c>
      <c r="V36" s="14">
        <v>-174</v>
      </c>
    </row>
    <row r="37" spans="1:22">
      <c r="A37" s="39" t="s">
        <v>44</v>
      </c>
      <c r="B37" s="47">
        <v>-999</v>
      </c>
      <c r="C37" s="41">
        <v>-999</v>
      </c>
      <c r="D37" s="52">
        <v>-999</v>
      </c>
      <c r="E37" s="46">
        <v>-999</v>
      </c>
      <c r="F37" s="44">
        <v>-999</v>
      </c>
      <c r="G37" s="53">
        <v>-999</v>
      </c>
      <c r="H37" s="165">
        <v>-999</v>
      </c>
      <c r="I37" s="163">
        <v>-999</v>
      </c>
      <c r="J37" s="166">
        <v>-999</v>
      </c>
      <c r="K37" s="207">
        <v>-999</v>
      </c>
      <c r="L37" s="208">
        <v>-999</v>
      </c>
      <c r="M37" s="209">
        <v>-999</v>
      </c>
      <c r="N37" s="220">
        <v>-161.69999999999999</v>
      </c>
      <c r="O37" s="220">
        <v>-161.69999999999999</v>
      </c>
      <c r="P37" s="220">
        <v>-161.69999999999999</v>
      </c>
      <c r="Q37" s="207">
        <v>-999</v>
      </c>
      <c r="R37" s="207">
        <v>-999</v>
      </c>
      <c r="S37" s="207">
        <v>-999</v>
      </c>
      <c r="T37" s="208">
        <v>-160.96</v>
      </c>
      <c r="U37" s="208">
        <v>-160.96</v>
      </c>
      <c r="V37" s="208">
        <v>-160.96</v>
      </c>
    </row>
    <row r="38" spans="1:22">
      <c r="A38" s="36" t="s">
        <v>45</v>
      </c>
      <c r="B38" s="12" t="s">
        <v>11</v>
      </c>
      <c r="C38" s="13" t="s">
        <v>11</v>
      </c>
      <c r="D38" s="14" t="s">
        <v>11</v>
      </c>
      <c r="E38" s="15" t="s">
        <v>11</v>
      </c>
      <c r="F38" s="16" t="s">
        <v>11</v>
      </c>
      <c r="G38" s="17" t="s">
        <v>11</v>
      </c>
      <c r="H38" s="150" t="s">
        <v>11</v>
      </c>
      <c r="I38" s="151" t="s">
        <v>11</v>
      </c>
      <c r="J38" s="152" t="s">
        <v>11</v>
      </c>
      <c r="K38" s="12" t="s">
        <v>11</v>
      </c>
      <c r="L38" s="13" t="s">
        <v>11</v>
      </c>
      <c r="M38" s="14" t="s">
        <v>11</v>
      </c>
      <c r="N38" s="12" t="s">
        <v>11</v>
      </c>
      <c r="O38" s="13" t="s">
        <v>11</v>
      </c>
      <c r="P38" s="14" t="s">
        <v>11</v>
      </c>
      <c r="Q38" s="12" t="s">
        <v>11</v>
      </c>
      <c r="R38" s="13" t="s">
        <v>11</v>
      </c>
      <c r="S38" s="14" t="s">
        <v>11</v>
      </c>
      <c r="T38" s="12" t="s">
        <v>11</v>
      </c>
      <c r="U38" s="13" t="s">
        <v>11</v>
      </c>
      <c r="V38" s="14" t="s">
        <v>11</v>
      </c>
    </row>
    <row r="39" spans="1:22" ht="28">
      <c r="A39" s="11" t="s">
        <v>78</v>
      </c>
      <c r="B39" s="12">
        <f t="shared" ref="B39:V39" si="3">10*LOG10(10^((B35+B36)/10)+10^(B37/10))</f>
        <v>-169.00000000000003</v>
      </c>
      <c r="C39" s="13">
        <f t="shared" si="3"/>
        <v>-169.00000000000003</v>
      </c>
      <c r="D39" s="14">
        <f t="shared" si="3"/>
        <v>-169.00000000000003</v>
      </c>
      <c r="E39" s="15">
        <f t="shared" si="3"/>
        <v>-169.00000000000003</v>
      </c>
      <c r="F39" s="16">
        <f t="shared" si="3"/>
        <v>-169.00000000000003</v>
      </c>
      <c r="G39" s="17">
        <f t="shared" si="3"/>
        <v>-169.00000000000003</v>
      </c>
      <c r="H39" s="150">
        <f t="shared" si="3"/>
        <v>-169.00000000000003</v>
      </c>
      <c r="I39" s="151">
        <f t="shared" si="3"/>
        <v>-169.00000000000003</v>
      </c>
      <c r="J39" s="152">
        <f t="shared" si="3"/>
        <v>-169.00000000000003</v>
      </c>
      <c r="K39" s="12">
        <f t="shared" si="3"/>
        <v>-169.00000000000003</v>
      </c>
      <c r="L39" s="13">
        <f t="shared" si="3"/>
        <v>-169.00000000000003</v>
      </c>
      <c r="M39" s="14">
        <f t="shared" si="3"/>
        <v>-169.00000000000003</v>
      </c>
      <c r="N39" s="12">
        <f t="shared" si="3"/>
        <v>-160.9583889004532</v>
      </c>
      <c r="O39" s="13">
        <f t="shared" si="3"/>
        <v>-160.9583889004532</v>
      </c>
      <c r="P39" s="14">
        <f t="shared" si="3"/>
        <v>-160.9583889004532</v>
      </c>
      <c r="Q39" s="12">
        <f t="shared" si="3"/>
        <v>-169.00000000000003</v>
      </c>
      <c r="R39" s="13">
        <f t="shared" si="3"/>
        <v>-169.00000000000003</v>
      </c>
      <c r="S39" s="14">
        <f t="shared" si="3"/>
        <v>-169.00000000000003</v>
      </c>
      <c r="T39" s="12">
        <f t="shared" si="3"/>
        <v>-160.32653022945425</v>
      </c>
      <c r="U39" s="13">
        <f t="shared" si="3"/>
        <v>-160.32653022945425</v>
      </c>
      <c r="V39" s="14">
        <f t="shared" si="3"/>
        <v>-160.32653022945425</v>
      </c>
    </row>
    <row r="40" spans="1:22" ht="28">
      <c r="A40" s="11" t="s">
        <v>47</v>
      </c>
      <c r="B40" s="18" t="s">
        <v>11</v>
      </c>
      <c r="C40" s="19" t="s">
        <v>11</v>
      </c>
      <c r="D40" s="20" t="s">
        <v>11</v>
      </c>
      <c r="E40" s="21" t="s">
        <v>11</v>
      </c>
      <c r="F40" s="22" t="s">
        <v>11</v>
      </c>
      <c r="G40" s="23" t="s">
        <v>11</v>
      </c>
      <c r="H40" s="153" t="s">
        <v>11</v>
      </c>
      <c r="I40" s="154" t="s">
        <v>11</v>
      </c>
      <c r="J40" s="155" t="s">
        <v>11</v>
      </c>
      <c r="K40" s="153" t="s">
        <v>11</v>
      </c>
      <c r="L40" s="154" t="s">
        <v>11</v>
      </c>
      <c r="M40" s="155" t="s">
        <v>11</v>
      </c>
      <c r="N40" s="18" t="s">
        <v>11</v>
      </c>
      <c r="O40" s="19" t="s">
        <v>11</v>
      </c>
      <c r="P40" s="20" t="s">
        <v>11</v>
      </c>
      <c r="Q40" s="18" t="s">
        <v>11</v>
      </c>
      <c r="R40" s="19" t="s">
        <v>11</v>
      </c>
      <c r="S40" s="20" t="s">
        <v>11</v>
      </c>
      <c r="T40" s="91" t="s">
        <v>11</v>
      </c>
      <c r="U40" s="92" t="s">
        <v>11</v>
      </c>
      <c r="V40" s="93" t="s">
        <v>11</v>
      </c>
    </row>
    <row r="41" spans="1:22">
      <c r="A41" s="54" t="s">
        <v>48</v>
      </c>
      <c r="B41" s="47">
        <f t="shared" ref="B41:V41" si="4">1*12*30*1000</f>
        <v>360000</v>
      </c>
      <c r="C41" s="41">
        <f t="shared" si="4"/>
        <v>360000</v>
      </c>
      <c r="D41" s="52">
        <f t="shared" si="4"/>
        <v>360000</v>
      </c>
      <c r="E41" s="46">
        <f t="shared" si="4"/>
        <v>360000</v>
      </c>
      <c r="F41" s="44">
        <f t="shared" si="4"/>
        <v>360000</v>
      </c>
      <c r="G41" s="53">
        <f t="shared" si="4"/>
        <v>360000</v>
      </c>
      <c r="H41" s="165">
        <f t="shared" si="4"/>
        <v>360000</v>
      </c>
      <c r="I41" s="163">
        <f t="shared" si="4"/>
        <v>360000</v>
      </c>
      <c r="J41" s="166">
        <f t="shared" si="4"/>
        <v>360000</v>
      </c>
      <c r="K41" s="207">
        <f t="shared" si="4"/>
        <v>360000</v>
      </c>
      <c r="L41" s="208">
        <f t="shared" si="4"/>
        <v>360000</v>
      </c>
      <c r="M41" s="209">
        <f t="shared" si="4"/>
        <v>360000</v>
      </c>
      <c r="N41" s="207">
        <f t="shared" si="4"/>
        <v>360000</v>
      </c>
      <c r="O41" s="208">
        <f t="shared" si="4"/>
        <v>360000</v>
      </c>
      <c r="P41" s="209">
        <f t="shared" si="4"/>
        <v>360000</v>
      </c>
      <c r="Q41" s="207">
        <f t="shared" si="4"/>
        <v>360000</v>
      </c>
      <c r="R41" s="208">
        <f t="shared" si="4"/>
        <v>360000</v>
      </c>
      <c r="S41" s="209">
        <f t="shared" si="4"/>
        <v>360000</v>
      </c>
      <c r="T41" s="207">
        <f t="shared" si="4"/>
        <v>360000</v>
      </c>
      <c r="U41" s="208">
        <f t="shared" si="4"/>
        <v>360000</v>
      </c>
      <c r="V41" s="209">
        <f t="shared" si="4"/>
        <v>360000</v>
      </c>
    </row>
    <row r="42" spans="1:22">
      <c r="A42" s="54" t="s">
        <v>49</v>
      </c>
      <c r="B42" s="12" t="s">
        <v>11</v>
      </c>
      <c r="C42" s="13" t="s">
        <v>11</v>
      </c>
      <c r="D42" s="14" t="s">
        <v>11</v>
      </c>
      <c r="E42" s="15" t="s">
        <v>11</v>
      </c>
      <c r="F42" s="16" t="s">
        <v>11</v>
      </c>
      <c r="G42" s="17" t="s">
        <v>11</v>
      </c>
      <c r="H42" s="150" t="s">
        <v>11</v>
      </c>
      <c r="I42" s="151" t="s">
        <v>11</v>
      </c>
      <c r="J42" s="152" t="s">
        <v>11</v>
      </c>
      <c r="K42" s="12" t="s">
        <v>11</v>
      </c>
      <c r="L42" s="13" t="s">
        <v>11</v>
      </c>
      <c r="M42" s="14" t="s">
        <v>11</v>
      </c>
      <c r="N42" s="12" t="s">
        <v>11</v>
      </c>
      <c r="O42" s="13" t="s">
        <v>11</v>
      </c>
      <c r="P42" s="14" t="s">
        <v>11</v>
      </c>
      <c r="Q42" s="12" t="s">
        <v>11</v>
      </c>
      <c r="R42" s="13" t="s">
        <v>11</v>
      </c>
      <c r="S42" s="14" t="s">
        <v>11</v>
      </c>
      <c r="T42" s="12" t="s">
        <v>11</v>
      </c>
      <c r="U42" s="13" t="s">
        <v>11</v>
      </c>
      <c r="V42" s="14" t="s">
        <v>11</v>
      </c>
    </row>
    <row r="43" spans="1:22">
      <c r="A43" s="11" t="s">
        <v>50</v>
      </c>
      <c r="B43" s="12">
        <f t="shared" ref="B43:V43" si="5">B39+10*LOG10(B41)</f>
        <v>-113.43697499232715</v>
      </c>
      <c r="C43" s="13">
        <f t="shared" si="5"/>
        <v>-113.43697499232715</v>
      </c>
      <c r="D43" s="14">
        <f t="shared" si="5"/>
        <v>-113.43697499232715</v>
      </c>
      <c r="E43" s="15">
        <f t="shared" si="5"/>
        <v>-113.43697499232715</v>
      </c>
      <c r="F43" s="16">
        <f t="shared" si="5"/>
        <v>-113.43697499232715</v>
      </c>
      <c r="G43" s="17">
        <f t="shared" si="5"/>
        <v>-113.43697499232715</v>
      </c>
      <c r="H43" s="150">
        <f t="shared" si="5"/>
        <v>-113.43697499232715</v>
      </c>
      <c r="I43" s="151">
        <f t="shared" si="5"/>
        <v>-113.43697499232715</v>
      </c>
      <c r="J43" s="152">
        <f t="shared" si="5"/>
        <v>-113.43697499232715</v>
      </c>
      <c r="K43" s="12">
        <f t="shared" si="5"/>
        <v>-113.43697499232715</v>
      </c>
      <c r="L43" s="13">
        <f t="shared" si="5"/>
        <v>-113.43697499232715</v>
      </c>
      <c r="M43" s="14">
        <f t="shared" si="5"/>
        <v>-113.43697499232715</v>
      </c>
      <c r="N43" s="12">
        <f t="shared" si="5"/>
        <v>-105.39536389278032</v>
      </c>
      <c r="O43" s="13">
        <f t="shared" si="5"/>
        <v>-105.39536389278032</v>
      </c>
      <c r="P43" s="14">
        <f t="shared" si="5"/>
        <v>-105.39536389278032</v>
      </c>
      <c r="Q43" s="12">
        <f t="shared" si="5"/>
        <v>-113.43697499232715</v>
      </c>
      <c r="R43" s="13">
        <f t="shared" si="5"/>
        <v>-113.43697499232715</v>
      </c>
      <c r="S43" s="14">
        <f t="shared" si="5"/>
        <v>-113.43697499232715</v>
      </c>
      <c r="T43" s="12">
        <f t="shared" si="5"/>
        <v>-104.76350522178137</v>
      </c>
      <c r="U43" s="13">
        <f t="shared" si="5"/>
        <v>-104.76350522178137</v>
      </c>
      <c r="V43" s="14">
        <f t="shared" si="5"/>
        <v>-104.76350522178137</v>
      </c>
    </row>
    <row r="44" spans="1:22">
      <c r="A44" s="11" t="s">
        <v>51</v>
      </c>
      <c r="B44" s="18" t="s">
        <v>11</v>
      </c>
      <c r="C44" s="19" t="s">
        <v>11</v>
      </c>
      <c r="D44" s="20" t="s">
        <v>11</v>
      </c>
      <c r="E44" s="21" t="s">
        <v>11</v>
      </c>
      <c r="F44" s="22" t="s">
        <v>11</v>
      </c>
      <c r="G44" s="23" t="s">
        <v>11</v>
      </c>
      <c r="H44" s="153" t="s">
        <v>11</v>
      </c>
      <c r="I44" s="154" t="s">
        <v>11</v>
      </c>
      <c r="J44" s="155" t="s">
        <v>11</v>
      </c>
      <c r="K44" s="153" t="s">
        <v>11</v>
      </c>
      <c r="L44" s="154" t="s">
        <v>11</v>
      </c>
      <c r="M44" s="155" t="s">
        <v>11</v>
      </c>
      <c r="N44" s="18" t="s">
        <v>11</v>
      </c>
      <c r="O44" s="19" t="s">
        <v>11</v>
      </c>
      <c r="P44" s="20" t="s">
        <v>11</v>
      </c>
      <c r="Q44" s="18" t="s">
        <v>11</v>
      </c>
      <c r="R44" s="19" t="s">
        <v>11</v>
      </c>
      <c r="S44" s="20" t="s">
        <v>11</v>
      </c>
      <c r="T44" s="91" t="s">
        <v>11</v>
      </c>
      <c r="U44" s="92" t="s">
        <v>11</v>
      </c>
      <c r="V44" s="93" t="s">
        <v>11</v>
      </c>
    </row>
    <row r="45" spans="1:22">
      <c r="A45" s="55" t="s">
        <v>52</v>
      </c>
      <c r="B45" s="56">
        <v>-4.5</v>
      </c>
      <c r="C45" s="56">
        <v>-4.5</v>
      </c>
      <c r="D45" s="56">
        <v>-4.5</v>
      </c>
      <c r="E45" s="46">
        <v>-5.7</v>
      </c>
      <c r="F45" s="44">
        <v>-5.7</v>
      </c>
      <c r="G45" s="53">
        <v>-5.8</v>
      </c>
      <c r="H45" s="165">
        <v>-5.36</v>
      </c>
      <c r="I45" s="163">
        <v>-5.44</v>
      </c>
      <c r="J45" s="166">
        <v>-5.56</v>
      </c>
      <c r="K45" s="207">
        <v>-0.7</v>
      </c>
      <c r="L45" s="208">
        <v>-1.1000000000000001</v>
      </c>
      <c r="M45" s="209">
        <v>-1.4</v>
      </c>
      <c r="N45" s="207">
        <v>-5.27</v>
      </c>
      <c r="O45" s="208">
        <v>-5.67</v>
      </c>
      <c r="P45" s="209">
        <v>-5.68</v>
      </c>
      <c r="Q45" s="207">
        <v>-5</v>
      </c>
      <c r="R45" s="208">
        <v>-5</v>
      </c>
      <c r="S45" s="208">
        <v>-5.6</v>
      </c>
      <c r="T45" s="211">
        <v>-5</v>
      </c>
      <c r="U45" s="211">
        <v>-5</v>
      </c>
      <c r="V45" s="211">
        <v>-5</v>
      </c>
    </row>
    <row r="46" spans="1:22">
      <c r="A46" s="54" t="s">
        <v>53</v>
      </c>
      <c r="B46" s="12" t="s">
        <v>11</v>
      </c>
      <c r="C46" s="13" t="s">
        <v>11</v>
      </c>
      <c r="D46" s="14" t="s">
        <v>11</v>
      </c>
      <c r="E46" s="15" t="s">
        <v>11</v>
      </c>
      <c r="F46" s="16" t="s">
        <v>11</v>
      </c>
      <c r="G46" s="17" t="s">
        <v>11</v>
      </c>
      <c r="H46" s="150" t="s">
        <v>11</v>
      </c>
      <c r="I46" s="151" t="s">
        <v>11</v>
      </c>
      <c r="J46" s="152" t="s">
        <v>11</v>
      </c>
      <c r="K46" s="12" t="s">
        <v>11</v>
      </c>
      <c r="L46" s="13" t="s">
        <v>11</v>
      </c>
      <c r="M46" s="14" t="s">
        <v>11</v>
      </c>
      <c r="N46" s="12" t="s">
        <v>11</v>
      </c>
      <c r="O46" s="13" t="s">
        <v>11</v>
      </c>
      <c r="P46" s="14" t="s">
        <v>11</v>
      </c>
      <c r="Q46" s="12" t="s">
        <v>11</v>
      </c>
      <c r="R46" s="13" t="s">
        <v>11</v>
      </c>
      <c r="S46" s="14" t="s">
        <v>11</v>
      </c>
      <c r="T46" s="12" t="s">
        <v>11</v>
      </c>
      <c r="U46" s="13" t="s">
        <v>11</v>
      </c>
      <c r="V46" s="14" t="s">
        <v>11</v>
      </c>
    </row>
    <row r="47" spans="1:22">
      <c r="A47" s="11" t="s">
        <v>54</v>
      </c>
      <c r="B47" s="12">
        <v>2</v>
      </c>
      <c r="C47" s="13">
        <v>2</v>
      </c>
      <c r="D47" s="14">
        <v>2</v>
      </c>
      <c r="E47" s="15">
        <v>2</v>
      </c>
      <c r="F47" s="16">
        <v>2</v>
      </c>
      <c r="G47" s="17">
        <v>2</v>
      </c>
      <c r="H47" s="150">
        <v>2</v>
      </c>
      <c r="I47" s="151">
        <v>2</v>
      </c>
      <c r="J47" s="152">
        <v>2</v>
      </c>
      <c r="K47" s="12">
        <v>2</v>
      </c>
      <c r="L47" s="13">
        <v>2</v>
      </c>
      <c r="M47" s="14">
        <v>2</v>
      </c>
      <c r="N47" s="12">
        <v>2</v>
      </c>
      <c r="O47" s="13">
        <v>2</v>
      </c>
      <c r="P47" s="14">
        <v>2</v>
      </c>
      <c r="Q47" s="12">
        <v>2</v>
      </c>
      <c r="R47" s="13">
        <v>2</v>
      </c>
      <c r="S47" s="14">
        <v>2</v>
      </c>
      <c r="T47" s="12">
        <v>2</v>
      </c>
      <c r="U47" s="13">
        <v>2</v>
      </c>
      <c r="V47" s="14">
        <v>2</v>
      </c>
    </row>
    <row r="48" spans="1:22" ht="28">
      <c r="A48" s="11" t="s">
        <v>55</v>
      </c>
      <c r="B48" s="12">
        <v>0</v>
      </c>
      <c r="C48" s="13">
        <v>0</v>
      </c>
      <c r="D48" s="14">
        <v>0</v>
      </c>
      <c r="E48" s="15">
        <v>0</v>
      </c>
      <c r="F48" s="16">
        <v>0</v>
      </c>
      <c r="G48" s="17">
        <v>0</v>
      </c>
      <c r="H48" s="150">
        <v>0</v>
      </c>
      <c r="I48" s="151">
        <v>0</v>
      </c>
      <c r="J48" s="152">
        <v>0</v>
      </c>
      <c r="K48" s="12">
        <v>0</v>
      </c>
      <c r="L48" s="13">
        <v>0</v>
      </c>
      <c r="M48" s="14">
        <v>0</v>
      </c>
      <c r="N48" s="12">
        <v>0</v>
      </c>
      <c r="O48" s="13">
        <v>0</v>
      </c>
      <c r="P48" s="14">
        <v>0</v>
      </c>
      <c r="Q48" s="12">
        <v>0</v>
      </c>
      <c r="R48" s="13">
        <v>0</v>
      </c>
      <c r="S48" s="14">
        <v>0</v>
      </c>
      <c r="T48" s="12">
        <v>0</v>
      </c>
      <c r="U48" s="13">
        <v>0</v>
      </c>
      <c r="V48" s="14">
        <v>0</v>
      </c>
    </row>
    <row r="49" spans="1:22" ht="33.75" customHeight="1">
      <c r="A49" s="11" t="s">
        <v>56</v>
      </c>
      <c r="B49" s="18" t="s">
        <v>11</v>
      </c>
      <c r="C49" s="19" t="s">
        <v>11</v>
      </c>
      <c r="D49" s="20" t="s">
        <v>11</v>
      </c>
      <c r="E49" s="21" t="s">
        <v>11</v>
      </c>
      <c r="F49" s="22" t="s">
        <v>11</v>
      </c>
      <c r="G49" s="23" t="s">
        <v>11</v>
      </c>
      <c r="H49" s="153" t="s">
        <v>11</v>
      </c>
      <c r="I49" s="154" t="s">
        <v>11</v>
      </c>
      <c r="J49" s="155" t="s">
        <v>11</v>
      </c>
      <c r="K49" s="153" t="s">
        <v>11</v>
      </c>
      <c r="L49" s="154" t="s">
        <v>11</v>
      </c>
      <c r="M49" s="155" t="s">
        <v>11</v>
      </c>
      <c r="N49" s="18" t="s">
        <v>11</v>
      </c>
      <c r="O49" s="19" t="s">
        <v>11</v>
      </c>
      <c r="P49" s="20" t="s">
        <v>11</v>
      </c>
      <c r="Q49" s="18" t="s">
        <v>11</v>
      </c>
      <c r="R49" s="19" t="s">
        <v>11</v>
      </c>
      <c r="S49" s="20" t="s">
        <v>11</v>
      </c>
      <c r="T49" s="91" t="s">
        <v>11</v>
      </c>
      <c r="U49" s="92" t="s">
        <v>11</v>
      </c>
      <c r="V49" s="93" t="s">
        <v>11</v>
      </c>
    </row>
    <row r="50" spans="1:22" ht="28">
      <c r="A50" s="11" t="s">
        <v>57</v>
      </c>
      <c r="B50" s="12">
        <f t="shared" ref="B50:V50" si="6">B43+B45+B47-B48</f>
        <v>-115.93697499232715</v>
      </c>
      <c r="C50" s="13">
        <f t="shared" si="6"/>
        <v>-115.93697499232715</v>
      </c>
      <c r="D50" s="14">
        <f t="shared" si="6"/>
        <v>-115.93697499232715</v>
      </c>
      <c r="E50" s="15">
        <f t="shared" si="6"/>
        <v>-117.13697499232715</v>
      </c>
      <c r="F50" s="16">
        <f t="shared" si="6"/>
        <v>-117.13697499232715</v>
      </c>
      <c r="G50" s="17">
        <f t="shared" si="6"/>
        <v>-117.23697499232715</v>
      </c>
      <c r="H50" s="150">
        <f t="shared" si="6"/>
        <v>-116.79697499232715</v>
      </c>
      <c r="I50" s="151">
        <f t="shared" si="6"/>
        <v>-116.87697499232715</v>
      </c>
      <c r="J50" s="152">
        <f t="shared" si="6"/>
        <v>-116.99697499232715</v>
      </c>
      <c r="K50" s="12">
        <f t="shared" si="6"/>
        <v>-112.13697499232715</v>
      </c>
      <c r="L50" s="13">
        <f t="shared" si="6"/>
        <v>-112.53697499232715</v>
      </c>
      <c r="M50" s="14">
        <f t="shared" si="6"/>
        <v>-112.83697499232716</v>
      </c>
      <c r="N50" s="12">
        <f t="shared" si="6"/>
        <v>-108.66536389278032</v>
      </c>
      <c r="O50" s="13">
        <f t="shared" si="6"/>
        <v>-109.06536389278033</v>
      </c>
      <c r="P50" s="14">
        <f t="shared" si="6"/>
        <v>-109.07536389278033</v>
      </c>
      <c r="Q50" s="12">
        <f t="shared" si="6"/>
        <v>-116.43697499232715</v>
      </c>
      <c r="R50" s="13">
        <f t="shared" si="6"/>
        <v>-116.43697499232715</v>
      </c>
      <c r="S50" s="14">
        <f t="shared" si="6"/>
        <v>-117.03697499232715</v>
      </c>
      <c r="T50" s="12">
        <f t="shared" si="6"/>
        <v>-107.76350522178137</v>
      </c>
      <c r="U50" s="13">
        <f t="shared" si="6"/>
        <v>-107.76350522178137</v>
      </c>
      <c r="V50" s="14">
        <f t="shared" si="6"/>
        <v>-107.76350522178137</v>
      </c>
    </row>
    <row r="51" spans="1:22" ht="28">
      <c r="A51" s="11" t="s">
        <v>58</v>
      </c>
      <c r="B51" s="12" t="s">
        <v>11</v>
      </c>
      <c r="C51" s="13" t="s">
        <v>11</v>
      </c>
      <c r="D51" s="14" t="s">
        <v>11</v>
      </c>
      <c r="E51" s="15" t="s">
        <v>11</v>
      </c>
      <c r="F51" s="16" t="s">
        <v>11</v>
      </c>
      <c r="G51" s="17" t="s">
        <v>11</v>
      </c>
      <c r="H51" s="150" t="s">
        <v>11</v>
      </c>
      <c r="I51" s="151" t="s">
        <v>11</v>
      </c>
      <c r="J51" s="152" t="s">
        <v>11</v>
      </c>
      <c r="K51" s="12" t="s">
        <v>11</v>
      </c>
      <c r="L51" s="13" t="s">
        <v>11</v>
      </c>
      <c r="M51" s="14" t="s">
        <v>11</v>
      </c>
      <c r="N51" s="12" t="s">
        <v>11</v>
      </c>
      <c r="O51" s="13" t="s">
        <v>11</v>
      </c>
      <c r="P51" s="14" t="s">
        <v>11</v>
      </c>
      <c r="Q51" s="12" t="s">
        <v>11</v>
      </c>
      <c r="R51" s="13" t="s">
        <v>11</v>
      </c>
      <c r="S51" s="14" t="s">
        <v>11</v>
      </c>
      <c r="T51" s="12" t="s">
        <v>11</v>
      </c>
      <c r="U51" s="13" t="s">
        <v>11</v>
      </c>
      <c r="V51" s="14" t="s">
        <v>11</v>
      </c>
    </row>
    <row r="52" spans="1:22" ht="28">
      <c r="A52" s="57" t="s">
        <v>59</v>
      </c>
      <c r="B52" s="58">
        <f t="shared" ref="B52:V52" si="7">B25+B30+B33-B34-B50</f>
        <v>155.70818753952378</v>
      </c>
      <c r="C52" s="59">
        <f t="shared" si="7"/>
        <v>155.70818753952378</v>
      </c>
      <c r="D52" s="60">
        <f t="shared" si="7"/>
        <v>155.70818753952378</v>
      </c>
      <c r="E52" s="61">
        <f t="shared" si="7"/>
        <v>157.99818753952377</v>
      </c>
      <c r="F52" s="62">
        <f t="shared" si="7"/>
        <v>157.99818753952377</v>
      </c>
      <c r="G52" s="63">
        <f t="shared" si="7"/>
        <v>158.09818753952376</v>
      </c>
      <c r="H52" s="173">
        <f t="shared" si="7"/>
        <v>153.56818753952376</v>
      </c>
      <c r="I52" s="174">
        <f t="shared" si="7"/>
        <v>153.64818753952378</v>
      </c>
      <c r="J52" s="175">
        <f t="shared" si="7"/>
        <v>153.76818753952378</v>
      </c>
      <c r="K52" s="58">
        <f t="shared" si="7"/>
        <v>151.90818753952379</v>
      </c>
      <c r="L52" s="59">
        <f t="shared" si="7"/>
        <v>152.30818753952377</v>
      </c>
      <c r="M52" s="60">
        <f t="shared" si="7"/>
        <v>152.60818753952378</v>
      </c>
      <c r="N52" s="58">
        <f t="shared" si="7"/>
        <v>152.43657643997693</v>
      </c>
      <c r="O52" s="59">
        <f t="shared" si="7"/>
        <v>152.83657643997697</v>
      </c>
      <c r="P52" s="60">
        <f t="shared" si="7"/>
        <v>152.84657643997696</v>
      </c>
      <c r="Q52" s="58">
        <f t="shared" si="7"/>
        <v>156.20818753952378</v>
      </c>
      <c r="R52" s="59">
        <f t="shared" si="7"/>
        <v>156.20818753952378</v>
      </c>
      <c r="S52" s="60">
        <f t="shared" si="7"/>
        <v>156.80818753952377</v>
      </c>
      <c r="T52" s="58">
        <f t="shared" si="7"/>
        <v>146.534717768978</v>
      </c>
      <c r="U52" s="59">
        <f t="shared" si="7"/>
        <v>146.534717768978</v>
      </c>
      <c r="V52" s="60">
        <f t="shared" si="7"/>
        <v>146.534717768978</v>
      </c>
    </row>
    <row r="53" spans="1:22" ht="28">
      <c r="A53" s="64" t="s">
        <v>60</v>
      </c>
      <c r="B53" s="65" t="s">
        <v>11</v>
      </c>
      <c r="C53" s="66" t="s">
        <v>11</v>
      </c>
      <c r="D53" s="67" t="s">
        <v>11</v>
      </c>
      <c r="E53" s="68" t="s">
        <v>11</v>
      </c>
      <c r="F53" s="69" t="s">
        <v>11</v>
      </c>
      <c r="G53" s="70" t="s">
        <v>11</v>
      </c>
      <c r="H53" s="179" t="s">
        <v>11</v>
      </c>
      <c r="I53" s="180" t="s">
        <v>11</v>
      </c>
      <c r="J53" s="181" t="s">
        <v>11</v>
      </c>
      <c r="K53" s="65" t="s">
        <v>11</v>
      </c>
      <c r="L53" s="66" t="s">
        <v>11</v>
      </c>
      <c r="M53" s="67" t="s">
        <v>11</v>
      </c>
      <c r="N53" s="65" t="s">
        <v>11</v>
      </c>
      <c r="O53" s="66" t="s">
        <v>11</v>
      </c>
      <c r="P53" s="67" t="s">
        <v>11</v>
      </c>
      <c r="Q53" s="65" t="s">
        <v>11</v>
      </c>
      <c r="R53" s="66" t="s">
        <v>11</v>
      </c>
      <c r="S53" s="67" t="s">
        <v>11</v>
      </c>
      <c r="T53" s="65" t="s">
        <v>11</v>
      </c>
      <c r="U53" s="66" t="s">
        <v>11</v>
      </c>
      <c r="V53" s="67" t="s">
        <v>11</v>
      </c>
    </row>
    <row r="54" spans="1:22" ht="15.5" thickBot="1">
      <c r="A54" s="71" t="s">
        <v>61</v>
      </c>
      <c r="B54" s="291"/>
      <c r="C54" s="292"/>
      <c r="D54" s="293"/>
      <c r="E54" s="294"/>
      <c r="F54" s="295"/>
      <c r="G54" s="296"/>
      <c r="H54" s="297"/>
      <c r="I54" s="298"/>
      <c r="J54" s="318"/>
      <c r="K54" s="283"/>
      <c r="L54" s="284"/>
      <c r="M54" s="285"/>
      <c r="N54" s="283"/>
      <c r="O54" s="284"/>
      <c r="P54" s="285"/>
      <c r="Q54" s="283"/>
      <c r="R54" s="284"/>
      <c r="S54" s="285"/>
      <c r="T54" s="283"/>
      <c r="U54" s="284"/>
      <c r="V54" s="285"/>
    </row>
  </sheetData>
  <mergeCells count="14">
    <mergeCell ref="T1:V1"/>
    <mergeCell ref="T54:V54"/>
    <mergeCell ref="Q1:S1"/>
    <mergeCell ref="Q54:S54"/>
    <mergeCell ref="B1:D1"/>
    <mergeCell ref="E1:G1"/>
    <mergeCell ref="H1:J1"/>
    <mergeCell ref="B54:D54"/>
    <mergeCell ref="E54:G54"/>
    <mergeCell ref="H54:J54"/>
    <mergeCell ref="K1:M1"/>
    <mergeCell ref="K54:M54"/>
    <mergeCell ref="N1:P1"/>
    <mergeCell ref="N54:P54"/>
  </mergeCells>
  <phoneticPr fontId="1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B4C97F-E777-4938-90FA-2500A9B43DA3}">
  <ds:schemaRefs>
    <ds:schemaRef ds:uri="http://schemas.microsoft.com/office/2006/documentManagement/types"/>
    <ds:schemaRef ds:uri="http://purl.org/dc/elements/1.1/"/>
    <ds:schemaRef ds:uri="http://schemas.openxmlformats.org/package/2006/metadata/core-properties"/>
    <ds:schemaRef ds:uri="http://schemas.microsoft.com/sharepoint/v3"/>
    <ds:schemaRef ds:uri="http://purl.org/dc/terms/"/>
    <ds:schemaRef ds:uri="http://purl.org/dc/dcmitype/"/>
    <ds:schemaRef ds:uri="http://schemas.microsoft.com/office/infopath/2007/PartnerControls"/>
    <ds:schemaRef ds:uri="http://www.w3.org/XML/1998/namespace"/>
    <ds:schemaRef ds:uri="9b239327-9e80-40e4-b1b7-4394fed77a33"/>
    <ds:schemaRef ds:uri="2f282d3b-eb4a-4b09-b61f-b9593442e286"/>
    <ds:schemaRef ds:uri="http://schemas.microsoft.com/office/2006/metadata/properties"/>
  </ds:schemaRefs>
</ds:datastoreItem>
</file>

<file path=customXml/itemProps2.xml><?xml version="1.0" encoding="utf-8"?>
<ds:datastoreItem xmlns:ds="http://schemas.openxmlformats.org/officeDocument/2006/customXml" ds:itemID="{6BF6537E-1188-49EC-BB51-9E3C33102FA9}">
  <ds:schemaRefs/>
</ds:datastoreItem>
</file>

<file path=customXml/itemProps3.xml><?xml version="1.0" encoding="utf-8"?>
<ds:datastoreItem xmlns:ds="http://schemas.openxmlformats.org/officeDocument/2006/customXml" ds:itemID="{471E9810-5275-4DE3-8A4C-522237E5849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PBCH</vt:lpstr>
      <vt:lpstr>PDCCH CSS</vt:lpstr>
      <vt:lpstr>SIB1</vt:lpstr>
      <vt:lpstr>PRACH B4</vt:lpstr>
      <vt:lpstr>PRACH C2</vt:lpstr>
      <vt:lpstr>Msg2</vt:lpstr>
      <vt:lpstr>Msg3</vt:lpstr>
      <vt:lpstr>Msg4</vt:lpstr>
      <vt:lpstr>PDCCH USS</vt:lpstr>
      <vt:lpstr>PDSCH</vt:lpstr>
      <vt:lpstr>PUSCH</vt:lpstr>
      <vt:lpstr>PUCCH 2 bits</vt:lpstr>
      <vt:lpstr>PUCCH 11 bits</vt:lpstr>
      <vt:lpstr>PUCCH 22 bits</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CW Tsai (蔡秋薇)</cp:lastModifiedBy>
  <cp:lastPrinted>2006-01-19T03:50:00Z</cp:lastPrinted>
  <dcterms:created xsi:type="dcterms:W3CDTF">2003-11-11T03:59:00Z</dcterms:created>
  <dcterms:modified xsi:type="dcterms:W3CDTF">2022-08-22T10:01:04Z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
SpQXKoG3kDrHxbtwjjI2bTOdUwIkYr/W5/+ylhwSIPBkBSDq6AQyWQGUv+jLThg3nrFatU8D_x000d_
RxtLhhYzX+BOVOjRyKSUGFoqvbhe2mN9kaXYBU4xRuexYD0ZYCcYqGJrDgubNmnPhNmEYf4a_x000d_
+x3adntaFX6SA9Biln0bE</vt:lpwstr>
  </property>
  <property fmtid="{D5CDD505-2E9C-101B-9397-08002B2CF9AE}" pid="3" name="_ms_pID_7253431">
    <vt:lpwstr>D8O3VmwI+Z+PlISGjFExb4WrgeTq4XPkfm0hCre81xp56PEebhl_x000d_
XYYXFD11XlLvvike5JRQtmqtTp4NshrAT8MsoZP7ICMzMUYFkHT930bCAaaAhcJX/MpzdKQQ_x000d_
4Hyq5K+q74HwhApKetItk1FOE2x06JQRrdmUyTTBnHF0jbdXNYG1uTWPm9eJFNsKgN98Nr25_x000d_
s3UqtHQxxlK3pQexaSvmzHwV41HRA6xXiARy3iGtqp</vt:lpwstr>
  </property>
  <property fmtid="{D5CDD505-2E9C-101B-9397-08002B2CF9AE}" pid="4" name="_ms_pID_7253432">
    <vt:lpwstr>oNeTSWQYm0V5/MXRxHPt5ydn4yE2/u_x000d_
OQM/XRq8IseLeSeO9Eh/26gAvz5+qhierc1T8lvMZuPaU36C/9G9PuxqRsVgLFiPPxNFudRA_x000d_
AGuFqScwKMQtVeOuWcxq2qiNRCNBrGLp0A0L1Uba+TxrBvw/TowZdC4rQ07UpqVflcfepn32_x000d_
QtuRfZiZW20W7j/yyk5RsN1Kd44oVQTQuz4kuVKSNALeLaLc5hVkRqeL3TvVNn/</vt:lpwstr>
  </property>
  <property fmtid="{D5CDD505-2E9C-101B-9397-08002B2CF9AE}" pid="5" name="_ms_pID_7253433">
    <vt:lpwstr>OZ31sW5W4_x000d_
1++nvbQyLnNmMOnfXeqLBhOdakc=</vt:lpwstr>
  </property>
  <property fmtid="{D5CDD505-2E9C-101B-9397-08002B2CF9AE}" pid="6" name="_2015_ms_pID_725343">
    <vt:lpwstr>(3)M8vsE/wJ24qcKxQmo4AzIPfLoXax7K3JMZBJ8ztDPko/SVrMoveBhxzhMkIXgv8TzbTnHX7R_x000d_
z5aQ0CwKF9pl+LmHw/YNhPfTyXjuVLJgjAz3wvaAr7+DujX50h98bUYuBlyXtBlgX/HGeQYI_x000d_
LthUr2snWv5l74UzO9dj8zvuhfK2PQHnBwMqiArh5kcZI3XLb+ZJRiqB7hWMLCbm7OuDkXSO_x000d_
XObNt5BeqqsbHxf7aM</vt:lpwstr>
  </property>
  <property fmtid="{D5CDD505-2E9C-101B-9397-08002B2CF9AE}" pid="7" name="_2015_ms_pID_7253431">
    <vt:lpwstr>BJ+RDjnBOdRKWgz95jYIfuQWEbcwvdXb714OTvNPjSrl4S0AxKSduL_x000d_
LBC3eMKFNJhO2CP3Pskm9RDopncAz0xee+9u5f11mzIMe4BEa25xtJLQ7O8eJ1NFJaZL5gyN_x000d_
tH/417mUxNmwWhNVQsZR3Vl05VnxupcggsvnW0JjLpjvwNLxP5PUGPpIY7g2gbIQtteHh19m_x000d_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y fmtid="{D5CDD505-2E9C-101B-9397-08002B2CF9AE}" pid="13" name="ContentTypeId">
    <vt:lpwstr>0x010100F3E9551B3FDDA24EBF0A209BAAD637CA</vt:lpwstr>
  </property>
  <property fmtid="{D5CDD505-2E9C-101B-9397-08002B2CF9AE}" pid="14" name="_dlc_DocIdItemGuid">
    <vt:lpwstr>e6172cfd-13df-49ec-a207-d156e8766a72</vt:lpwstr>
  </property>
  <property fmtid="{D5CDD505-2E9C-101B-9397-08002B2CF9AE}" pid="15" name="EriCOLLCategory">
    <vt:lpwstr/>
  </property>
  <property fmtid="{D5CDD505-2E9C-101B-9397-08002B2CF9AE}" pid="16" name="TaxKeyword">
    <vt:lpwstr/>
  </property>
  <property fmtid="{D5CDD505-2E9C-101B-9397-08002B2CF9AE}" pid="17" name="EriCOLLCountry">
    <vt:lpwstr/>
  </property>
  <property fmtid="{D5CDD505-2E9C-101B-9397-08002B2CF9AE}" pid="18" name="EriCOLLCompetence">
    <vt:lpwstr/>
  </property>
  <property fmtid="{D5CDD505-2E9C-101B-9397-08002B2CF9AE}" pid="19" name="EriCOLLOrganizationUnit">
    <vt:lpwstr/>
  </property>
  <property fmtid="{D5CDD505-2E9C-101B-9397-08002B2CF9AE}" pid="20" name="EriCOLLProducts">
    <vt:lpwstr/>
  </property>
  <property fmtid="{D5CDD505-2E9C-101B-9397-08002B2CF9AE}" pid="21" name="EriCOLLCustomer">
    <vt:lpwstr/>
  </property>
  <property fmtid="{D5CDD505-2E9C-101B-9397-08002B2CF9AE}" pid="22" name="EriCOLLProjects">
    <vt:lpwstr/>
  </property>
  <property fmtid="{D5CDD505-2E9C-101B-9397-08002B2CF9AE}" pid="23" name="EriCOLLProcess">
    <vt:lpwstr/>
  </property>
  <property fmtid="{D5CDD505-2E9C-101B-9397-08002B2CF9AE}" pid="24" name="NSCPROP_SA">
    <vt:lpwstr>C:\Users\seunghoon.choi\Downloads\RedCapCoverage-2.6GHz-v000.xlsx</vt:lpwstr>
  </property>
  <property fmtid="{D5CDD505-2E9C-101B-9397-08002B2CF9AE}" pid="25" name="KSOProductBuildVer">
    <vt:lpwstr>2052-11.8.2.10393</vt:lpwstr>
  </property>
</Properties>
</file>